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29 TCE Electricité\1.DCE\L03\"/>
    </mc:Choice>
  </mc:AlternateContent>
  <xr:revisionPtr revIDLastSave="0" documentId="13_ncr:1_{A8CFEB2C-72CE-4002-9732-86F4AAE74FBE}" xr6:coauthVersionLast="47" xr6:coauthVersionMax="47" xr10:uidLastSave="{00000000-0000-0000-0000-000000000000}"/>
  <bookViews>
    <workbookView xWindow="-28920" yWindow="-120" windowWidth="29040" windowHeight="15720" xr2:uid="{F5568AE5-929A-4606-AFA1-E9AFF6D39C82}"/>
  </bookViews>
  <sheets>
    <sheet name="DQE Metz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99" i="7" l="1"/>
  <c r="F298" i="7"/>
  <c r="F294" i="7"/>
  <c r="F293" i="7"/>
  <c r="F292" i="7"/>
  <c r="F291" i="7"/>
  <c r="F290" i="7"/>
  <c r="F287" i="7"/>
  <c r="F286" i="7"/>
  <c r="F285" i="7"/>
  <c r="F284" i="7"/>
  <c r="F283" i="7"/>
  <c r="F280" i="7"/>
  <c r="F279" i="7"/>
  <c r="F278" i="7"/>
  <c r="F277" i="7"/>
  <c r="F276" i="7"/>
  <c r="F275" i="7"/>
  <c r="F272" i="7"/>
  <c r="F271" i="7"/>
  <c r="F270" i="7"/>
  <c r="F269" i="7"/>
  <c r="F268" i="7"/>
  <c r="F267" i="7"/>
  <c r="F264" i="7"/>
  <c r="F263" i="7"/>
  <c r="F262" i="7"/>
  <c r="F261" i="7"/>
  <c r="F260" i="7"/>
  <c r="F259" i="7"/>
  <c r="F258" i="7"/>
  <c r="F255" i="7"/>
  <c r="F254" i="7"/>
  <c r="F253" i="7"/>
  <c r="F252" i="7"/>
  <c r="F251" i="7"/>
  <c r="F250" i="7"/>
  <c r="F249" i="7"/>
  <c r="F248" i="7"/>
  <c r="F247" i="7"/>
  <c r="F246" i="7"/>
  <c r="F245" i="7"/>
  <c r="F244" i="7"/>
  <c r="F243" i="7"/>
  <c r="F242" i="7"/>
  <c r="F239" i="7"/>
  <c r="F238" i="7"/>
  <c r="F237" i="7"/>
  <c r="F236" i="7"/>
  <c r="F235" i="7"/>
  <c r="F229" i="7"/>
  <c r="F228" i="7"/>
  <c r="F227" i="7"/>
  <c r="F224" i="7"/>
  <c r="F223" i="7"/>
  <c r="F222" i="7"/>
  <c r="F218" i="7"/>
  <c r="F216" i="7"/>
  <c r="F215" i="7"/>
  <c r="F212" i="7"/>
  <c r="F209" i="7"/>
  <c r="F208" i="7"/>
  <c r="F205" i="7"/>
  <c r="F204" i="7"/>
  <c r="F203" i="7"/>
  <c r="F202" i="7"/>
  <c r="F201" i="7"/>
  <c r="F198" i="7"/>
  <c r="F197" i="7"/>
  <c r="F194" i="7"/>
  <c r="F193" i="7"/>
  <c r="F192" i="7"/>
  <c r="F191" i="7"/>
  <c r="F190" i="7"/>
  <c r="F189" i="7"/>
  <c r="F182" i="7"/>
  <c r="F181" i="7"/>
  <c r="F180" i="7"/>
  <c r="F179" i="7"/>
  <c r="F178" i="7"/>
  <c r="F175" i="7"/>
  <c r="F174" i="7"/>
  <c r="F173" i="7"/>
  <c r="F172" i="7"/>
  <c r="F171" i="7"/>
  <c r="F170" i="7"/>
  <c r="F169" i="7"/>
  <c r="F167" i="7"/>
  <c r="F166" i="7"/>
  <c r="F165" i="7"/>
  <c r="F164" i="7"/>
  <c r="F163" i="7"/>
  <c r="F162" i="7"/>
  <c r="F161" i="7"/>
  <c r="F160" i="7"/>
  <c r="F157" i="7"/>
  <c r="F156" i="7"/>
  <c r="F155" i="7"/>
  <c r="F154" i="7"/>
  <c r="F153" i="7"/>
  <c r="F152" i="7"/>
  <c r="F151" i="7"/>
  <c r="F146" i="7"/>
  <c r="F145" i="7"/>
  <c r="F144" i="7"/>
  <c r="F143" i="7"/>
  <c r="F142" i="7"/>
  <c r="F141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0" i="7"/>
  <c r="F119" i="7"/>
  <c r="F118" i="7"/>
  <c r="F114" i="7"/>
  <c r="F113" i="7"/>
  <c r="F112" i="7"/>
  <c r="F111" i="7"/>
  <c r="F110" i="7"/>
  <c r="F109" i="7"/>
  <c r="F105" i="7"/>
  <c r="F104" i="7"/>
  <c r="F101" i="7"/>
  <c r="F100" i="7"/>
  <c r="F97" i="7"/>
  <c r="F96" i="7"/>
  <c r="F95" i="7"/>
  <c r="F92" i="7"/>
  <c r="F91" i="7"/>
  <c r="F90" i="7"/>
  <c r="F89" i="7"/>
  <c r="F86" i="7"/>
  <c r="F85" i="7"/>
  <c r="F84" i="7"/>
  <c r="F81" i="7"/>
  <c r="F80" i="7"/>
  <c r="F79" i="7"/>
  <c r="F78" i="7"/>
  <c r="F77" i="7"/>
  <c r="F76" i="7"/>
  <c r="F75" i="7"/>
  <c r="F74" i="7"/>
  <c r="F73" i="7"/>
  <c r="F72" i="7"/>
  <c r="F71" i="7"/>
  <c r="F68" i="7"/>
  <c r="F67" i="7"/>
  <c r="F66" i="7"/>
  <c r="F65" i="7"/>
  <c r="F64" i="7"/>
  <c r="F63" i="7"/>
  <c r="F60" i="7"/>
  <c r="F59" i="7"/>
  <c r="F58" i="7"/>
  <c r="F57" i="7"/>
  <c r="F56" i="7"/>
  <c r="F49" i="7"/>
  <c r="F48" i="7"/>
  <c r="F47" i="7"/>
  <c r="F46" i="7"/>
  <c r="F45" i="7"/>
  <c r="F44" i="7"/>
  <c r="F43" i="7"/>
  <c r="F37" i="7"/>
  <c r="F36" i="7"/>
  <c r="F35" i="7"/>
  <c r="F34" i="7"/>
  <c r="F26" i="7"/>
  <c r="F24" i="7"/>
  <c r="F22" i="7"/>
  <c r="F20" i="7"/>
  <c r="F17" i="7"/>
  <c r="F14" i="7"/>
  <c r="F301" i="7" l="1"/>
</calcChain>
</file>

<file path=xl/sharedStrings.xml><?xml version="1.0" encoding="utf-8"?>
<sst xmlns="http://schemas.openxmlformats.org/spreadsheetml/2006/main" count="647" uniqueCount="469">
  <si>
    <t xml:space="preserve">Unité </t>
  </si>
  <si>
    <t xml:space="preserve">Prix € HT </t>
  </si>
  <si>
    <t xml:space="preserve">GE </t>
  </si>
  <si>
    <t>GENERALITES</t>
  </si>
  <si>
    <t xml:space="preserve">GE 01 </t>
  </si>
  <si>
    <t>U</t>
  </si>
  <si>
    <t>ml</t>
  </si>
  <si>
    <t>j</t>
  </si>
  <si>
    <t>m²</t>
  </si>
  <si>
    <t>GE 04</t>
  </si>
  <si>
    <t>GE 05</t>
  </si>
  <si>
    <t>h</t>
  </si>
  <si>
    <t>Forfait</t>
  </si>
  <si>
    <t>coeff</t>
  </si>
  <si>
    <t xml:space="preserve">DE </t>
  </si>
  <si>
    <t>DEPOSE - DEMOLITIONS - DEBARRAS</t>
  </si>
  <si>
    <t xml:space="preserve">DEPOSE INSTALLATIONS ELECTRIQUES </t>
  </si>
  <si>
    <t>forfait</t>
  </si>
  <si>
    <t>EL</t>
  </si>
  <si>
    <t>ELECTRICITE</t>
  </si>
  <si>
    <t xml:space="preserve">EL 01 </t>
  </si>
  <si>
    <t>SCHEMAS ET REPERAGES ELECTRIQUES</t>
  </si>
  <si>
    <t>EL 04</t>
  </si>
  <si>
    <t>EL 04 01</t>
  </si>
  <si>
    <t>EL 04 02</t>
  </si>
  <si>
    <t>EL 04 02 01</t>
  </si>
  <si>
    <t>EL 04 02 02</t>
  </si>
  <si>
    <t>EL 04 02 03</t>
  </si>
  <si>
    <t>EL 05</t>
  </si>
  <si>
    <t>EQUIPEMENTS DE TABLEAUX</t>
  </si>
  <si>
    <t>EL 05 01</t>
  </si>
  <si>
    <t>Disjoncteurs</t>
  </si>
  <si>
    <t>EL 05 01 01</t>
  </si>
  <si>
    <t>EL 05 01 02</t>
  </si>
  <si>
    <t>EL 05 01 03</t>
  </si>
  <si>
    <t>EL 05 01 04</t>
  </si>
  <si>
    <t>EL 05 01 05</t>
  </si>
  <si>
    <t>EL 05 02</t>
  </si>
  <si>
    <t>Blocs Différentiels</t>
  </si>
  <si>
    <t>EL 05 02 01</t>
  </si>
  <si>
    <t>EL 05 02 02</t>
  </si>
  <si>
    <t>Bloc différentiel Tétrapolaire 30 mA, jusqu'à 63 A</t>
  </si>
  <si>
    <t>Bloc différentiel Tétrapolaire 300 mA, jusqu'à 63 A</t>
  </si>
  <si>
    <t>EL 05 03</t>
  </si>
  <si>
    <t>Disjoncteurs Différentiels monoblocs</t>
  </si>
  <si>
    <t>EL 05 03 01</t>
  </si>
  <si>
    <t>EL 05 03 02</t>
  </si>
  <si>
    <t>EL 05 03 03</t>
  </si>
  <si>
    <t>EL 05 03 04</t>
  </si>
  <si>
    <t>Disjoncteur différentiel monobloc tétrapolaire 30mA, de 10 A à 20 A</t>
  </si>
  <si>
    <t>Disjoncteur différentiel monobloc tétrapolaire 300mA, de 10 A à 32 A</t>
  </si>
  <si>
    <t>EL 05 04</t>
  </si>
  <si>
    <t>Interrupteurs différentiels</t>
  </si>
  <si>
    <t>EL 05 04 01</t>
  </si>
  <si>
    <t>EL 05 04 02</t>
  </si>
  <si>
    <t>EL 05 05</t>
  </si>
  <si>
    <t>EL 05 05 02</t>
  </si>
  <si>
    <t>EL 05 06</t>
  </si>
  <si>
    <t>Coupe-circuit avec voyant de fusion, compris mise en place de la cartouche</t>
  </si>
  <si>
    <t>EL 05 06 01</t>
  </si>
  <si>
    <t>Coupe circuit sectionneur unipolaire + neutre 20A</t>
  </si>
  <si>
    <t>EL 05 07</t>
  </si>
  <si>
    <t>Contacteurs modulaires</t>
  </si>
  <si>
    <t>Contacteur de puissance modulaire 2 X 20A</t>
  </si>
  <si>
    <t>Contacteur de puissance modulaire 2 X 40A</t>
  </si>
  <si>
    <t>Contacteur de puissance modulaire 4 X 40A</t>
  </si>
  <si>
    <t>Télérupteurs</t>
  </si>
  <si>
    <t>Télérupteur bipolaire 16A -250V, tension de commande 24 V</t>
  </si>
  <si>
    <t>Télérupteurs bipolaire 16A-250V, tension de commande 230 V</t>
  </si>
  <si>
    <t>EL 05 10</t>
  </si>
  <si>
    <t>EL 05 10 01</t>
  </si>
  <si>
    <t>Divers</t>
  </si>
  <si>
    <t>EL 06</t>
  </si>
  <si>
    <t xml:space="preserve">DISTRIBUTION </t>
  </si>
  <si>
    <t>EL 06 01</t>
  </si>
  <si>
    <t>EL 06 01 01</t>
  </si>
  <si>
    <t>EL 06 01 02</t>
  </si>
  <si>
    <t>EL 06 01 03</t>
  </si>
  <si>
    <t>EL 06 01 04</t>
  </si>
  <si>
    <t>EL 06 01 05</t>
  </si>
  <si>
    <t>EL 06 01 06</t>
  </si>
  <si>
    <t>EL 06 01 07</t>
  </si>
  <si>
    <t>EL 06 01 10</t>
  </si>
  <si>
    <t>EL 06 01 11</t>
  </si>
  <si>
    <t>EL 06 01 12</t>
  </si>
  <si>
    <t>EL 06 01 13</t>
  </si>
  <si>
    <t>EL 06 01 14</t>
  </si>
  <si>
    <t>EL 06 01 15</t>
  </si>
  <si>
    <t>EL 06 01 16</t>
  </si>
  <si>
    <t>EL 06 01 17</t>
  </si>
  <si>
    <t>Conducteur H07 V-U 1,5 mm²</t>
  </si>
  <si>
    <t>EL 06 01 18</t>
  </si>
  <si>
    <t>Conducteur H07 V-U 2,5 mm²</t>
  </si>
  <si>
    <t>EL 06 01 19</t>
  </si>
  <si>
    <t>EL 06 01 20</t>
  </si>
  <si>
    <t>EL 06 02</t>
  </si>
  <si>
    <t>Conduits</t>
  </si>
  <si>
    <t>EL 06 02 01</t>
  </si>
  <si>
    <t>Tube IRL posé sur colliers PVC diamètre 16</t>
  </si>
  <si>
    <t>EL 06 02 02</t>
  </si>
  <si>
    <t>Tube IRL posé sur colliers PVC diamètre 20</t>
  </si>
  <si>
    <t>EL 06 02 03</t>
  </si>
  <si>
    <t>Tube IRL posé sur colliers PVC diamètre 25</t>
  </si>
  <si>
    <t>EL 06 02 04</t>
  </si>
  <si>
    <t>Tube ICTA diamètre 16</t>
  </si>
  <si>
    <t>Tube ICTA diamètre 20</t>
  </si>
  <si>
    <t>Tube ICTA diamètre 25</t>
  </si>
  <si>
    <t>EL 06 03</t>
  </si>
  <si>
    <t>Moulures, goulottes, plinthes en PVC</t>
  </si>
  <si>
    <t>EL 06 03 01</t>
  </si>
  <si>
    <t>EL 06 03 02</t>
  </si>
  <si>
    <t>EL 06 03 03</t>
  </si>
  <si>
    <t>EL 06 03 04</t>
  </si>
  <si>
    <t>EL 06 03 05</t>
  </si>
  <si>
    <t>EL 06 04</t>
  </si>
  <si>
    <t>EL 06 04 01</t>
  </si>
  <si>
    <t>EL 06 04 02</t>
  </si>
  <si>
    <t>EL 06 04 03</t>
  </si>
  <si>
    <t>EL 06 04 04</t>
  </si>
  <si>
    <t>EL 06 04 05</t>
  </si>
  <si>
    <t>Boîtes de dérivation</t>
  </si>
  <si>
    <t>EL 06 05 01</t>
  </si>
  <si>
    <t>EL 06 05 03</t>
  </si>
  <si>
    <t xml:space="preserve">Plafonnier de 1x36 W </t>
  </si>
  <si>
    <t xml:space="preserve">Plafonnier de 1x58 W </t>
  </si>
  <si>
    <t xml:space="preserve">Plafonnier de 2x36 W simple optique </t>
  </si>
  <si>
    <t>Plafonnier de 2x36 W double optique</t>
  </si>
  <si>
    <t>Plafonnier de 2x58 W simple optique</t>
  </si>
  <si>
    <t xml:space="preserve">Plafonnier de 2x58 W double optique </t>
  </si>
  <si>
    <t>Luminaires encastrés dans plafonds suspendus en dalles</t>
  </si>
  <si>
    <t>Dalle LED intégrée jusqu'à 18W</t>
  </si>
  <si>
    <t>Dalle LED intégrée entre 18 et 36W</t>
  </si>
  <si>
    <t>Luminaire étanche de 1x18 W</t>
  </si>
  <si>
    <t>Luminaire étanche de 1x36 W</t>
  </si>
  <si>
    <t>Luminaire étanche de 1x58 W</t>
  </si>
  <si>
    <t>Luminaire étanche de 2x36 W</t>
  </si>
  <si>
    <t>Luminaire étanche de 2x58 W</t>
  </si>
  <si>
    <t xml:space="preserve">Luminaire à éclairage indirect 600 x600 </t>
  </si>
  <si>
    <t xml:space="preserve">Dalle LED gamme US de ALTER ou équivalent à encastrer jusqu'à 20,4 W </t>
  </si>
  <si>
    <t xml:space="preserve">Dalle LED gamme US de ALTER ou équivalent à encastrer entre 34 et 36,8W </t>
  </si>
  <si>
    <t xml:space="preserve">Réglettes </t>
  </si>
  <si>
    <t>Réglette LED entre 14W et 18W</t>
  </si>
  <si>
    <t xml:space="preserve">Réglettes étanches </t>
  </si>
  <si>
    <t>Réglette étanche LED jusqu'à 18W</t>
  </si>
  <si>
    <t>Réglette étanche LED de 19 à 36W</t>
  </si>
  <si>
    <t>Spot</t>
  </si>
  <si>
    <t>Spot à LED entre 3 et 5W (encastré ou non)</t>
  </si>
  <si>
    <t>Spot encastré à LED entre 3 et 5W pour pièces humides</t>
  </si>
  <si>
    <t>Spot à LED entre 15 et 20 W (encastré ou non)</t>
  </si>
  <si>
    <t>PETIT APPAREILLAGE : PRISES, INTERRUPTEURS, MISE A LA TERRE</t>
  </si>
  <si>
    <t>Petit appareillage : Programme MOSAIC de LEGRAND ou équivalent</t>
  </si>
  <si>
    <t>Interrupteur et interrupteur "va-et-vient" (2 modules)</t>
  </si>
  <si>
    <t>Interrupteur "va et vient" lumineux à voyant LED (2 modules)</t>
  </si>
  <si>
    <t>Bouton poussoir (2 modules)</t>
  </si>
  <si>
    <t>Bouton poussoir lumineux à voyant LED (2 modules)</t>
  </si>
  <si>
    <t>Bouton poussoir porte-étiquette (2 modules)</t>
  </si>
  <si>
    <t>Prise de courant 10/16 A - 2 P+T</t>
  </si>
  <si>
    <t>Prise de courant 10/16 A - 2 P+T à détrompage</t>
  </si>
  <si>
    <t>Petit appareillage : serie NEPTUNE de LEGRAND ou équivalent</t>
  </si>
  <si>
    <t>Interrupteur et interrupteur "va-et-vient"</t>
  </si>
  <si>
    <t>Double "va-et-vient"</t>
  </si>
  <si>
    <t>Interrupteur variateur</t>
  </si>
  <si>
    <t>Bouton poussoir</t>
  </si>
  <si>
    <t>Prise de courant 10/16 A - 2 P+T, avec éclips de protection</t>
  </si>
  <si>
    <t>Plaque d'obturation</t>
  </si>
  <si>
    <t xml:space="preserve">Petit appareillage étanche type PLEXO "complet saillie IP 55" de LEGRAND ou équivaleent </t>
  </si>
  <si>
    <t>Interrupteur "va-et-vient" simple ou double (IP 55 IK 07)</t>
  </si>
  <si>
    <t>Interrupteur "va et vient" lumineux, simple ou double compris lampe fournie et raccordée (IP 55 IK 07)</t>
  </si>
  <si>
    <t>Bouton poussoir lumineux compris lampe fournie et raccordée (IP 55 IK 07)</t>
  </si>
  <si>
    <t>Bouton poussoir porte étiquette lumineux compris lampe fournie et raccordée (IP 55 IK 07)</t>
  </si>
  <si>
    <t>Prise de courant 2P + T, à volet, 16 A , avec éclips de protection ( IP 55 - IK 07) IP 55 IK 07</t>
  </si>
  <si>
    <t xml:space="preserve">Prise de courant 2X2P + T, à volet, 16 A , avec éclips de protection ( IP 55 - IK 07) </t>
  </si>
  <si>
    <t>EL 08 04</t>
  </si>
  <si>
    <t>Prises de courant triphasées</t>
  </si>
  <si>
    <t>EL 08 04 01</t>
  </si>
  <si>
    <t>EL 08 04 02</t>
  </si>
  <si>
    <t>EL 08 04 03</t>
  </si>
  <si>
    <t>EL 08 04 04</t>
  </si>
  <si>
    <t>Boîtes d'encastrement</t>
  </si>
  <si>
    <t>Boite d'encastrement pour cloison sèche - 1 poste - diamètre 65 mm</t>
  </si>
  <si>
    <t>EL 09</t>
  </si>
  <si>
    <t>Prises RJ</t>
  </si>
  <si>
    <t>Prise RJ encastrée ou en saillie</t>
  </si>
  <si>
    <t>GE 01 01</t>
  </si>
  <si>
    <t>GE 01 02</t>
  </si>
  <si>
    <t>GE 01 03</t>
  </si>
  <si>
    <t>GE 03</t>
  </si>
  <si>
    <t>Dépose d'une installation sous moulures plastiques ou bois, y compris rebouchage pour pièce ou ensemble de pièces jusqu'à 50 m² maxi</t>
  </si>
  <si>
    <t>Plus value pour la dépose d'une installation sous moulures plastiques ou bois, y compris rebouchage pour pièce ou ensemble de pièces au-delà de 50m² par tranche de 10m² supplémentaire</t>
  </si>
  <si>
    <t>forfait/
tranche de 10m² supp</t>
  </si>
  <si>
    <t>Dépose d'une installation encastrée yc rebouchage pour pièce ou ensemble de pièces jusqu'à 50 m² maxi</t>
  </si>
  <si>
    <t>Plus value pour la dépose d'une installation encastrée yc rebouchage pour pièce ou ensemble de pièces au-delà de 50m² par tranche de 10m² supplémentaire</t>
  </si>
  <si>
    <t>EL 01 01</t>
  </si>
  <si>
    <t>EL 01 02</t>
  </si>
  <si>
    <t>EL 04 05</t>
  </si>
  <si>
    <t>EL 03</t>
  </si>
  <si>
    <t>EL 03 01</t>
  </si>
  <si>
    <t>EL 03 01 01</t>
  </si>
  <si>
    <t>EL 03 01 02</t>
  </si>
  <si>
    <t>EL 03 01 03</t>
  </si>
  <si>
    <t>EL 03 01 04</t>
  </si>
  <si>
    <t>EL 03 02</t>
  </si>
  <si>
    <t>EL 03 02 01</t>
  </si>
  <si>
    <t>EL 03 02 02</t>
  </si>
  <si>
    <t>EL 03 02 03</t>
  </si>
  <si>
    <t>EL 03 02 04</t>
  </si>
  <si>
    <t>EL 03 02 05</t>
  </si>
  <si>
    <t>EL 03 03</t>
  </si>
  <si>
    <t>EL 03 03 01</t>
  </si>
  <si>
    <t>EL 03 03 02</t>
  </si>
  <si>
    <t>EL 03 03 03</t>
  </si>
  <si>
    <t>EL 03 03 04</t>
  </si>
  <si>
    <t>EL 03 03 05</t>
  </si>
  <si>
    <t>EL 03 03 06</t>
  </si>
  <si>
    <t>EL 03 03 07</t>
  </si>
  <si>
    <t>EL 03 03 08</t>
  </si>
  <si>
    <t>EL 03 04</t>
  </si>
  <si>
    <t>EL 03 04 01</t>
  </si>
  <si>
    <t>EL 03 04 02</t>
  </si>
  <si>
    <t>EL 03 05</t>
  </si>
  <si>
    <t>EL 03 05 01</t>
  </si>
  <si>
    <t>EL 03 05 02</t>
  </si>
  <si>
    <t>EL 03 05 03</t>
  </si>
  <si>
    <t>EL 03 06</t>
  </si>
  <si>
    <t>EL 03 06 01</t>
  </si>
  <si>
    <t>EL 03 06 02</t>
  </si>
  <si>
    <t>EL 03 06 03</t>
  </si>
  <si>
    <t>EL 03 07</t>
  </si>
  <si>
    <t>EL 03 07 01</t>
  </si>
  <si>
    <t>EL 03 07 02</t>
  </si>
  <si>
    <t>EL 03 08</t>
  </si>
  <si>
    <t>EL 03 08 01</t>
  </si>
  <si>
    <t>EL 03 08 02</t>
  </si>
  <si>
    <t>EL 03 10</t>
  </si>
  <si>
    <t>EL 03 10 01</t>
  </si>
  <si>
    <t>EL 04 01 15</t>
  </si>
  <si>
    <t>EL 04 01 16</t>
  </si>
  <si>
    <t>EL 04 01 18</t>
  </si>
  <si>
    <t>EL 04 01 19</t>
  </si>
  <si>
    <t>EL 04 01 20</t>
  </si>
  <si>
    <t>EL 04 01 21</t>
  </si>
  <si>
    <t>EL 04 02 04</t>
  </si>
  <si>
    <t>EL 04 02 05</t>
  </si>
  <si>
    <t>EL 04 03</t>
  </si>
  <si>
    <t>EL 04 03 01</t>
  </si>
  <si>
    <t>EL 04 03 02</t>
  </si>
  <si>
    <t>EL 04 03 03</t>
  </si>
  <si>
    <t>EL 04 03 04</t>
  </si>
  <si>
    <t>EL 04 03 05</t>
  </si>
  <si>
    <t>EL 04 03 06</t>
  </si>
  <si>
    <t>EL 04 03 07</t>
  </si>
  <si>
    <t>EL 04 03 11</t>
  </si>
  <si>
    <t>EL 04 05 01</t>
  </si>
  <si>
    <t>EL 04 05 02</t>
  </si>
  <si>
    <t>EL 04 05 03</t>
  </si>
  <si>
    <t>EL 04 05 04</t>
  </si>
  <si>
    <t>APPAREILLAGES LUMINAIRES</t>
  </si>
  <si>
    <t>EL 05 01 06</t>
  </si>
  <si>
    <t>Luminaires étanches LED</t>
  </si>
  <si>
    <t>Plafonniers et suspension LED</t>
  </si>
  <si>
    <t>EL 05 10 03</t>
  </si>
  <si>
    <t>Fourniture et pose, yc la source nécessaire correspondante (tube ou ampoule)</t>
  </si>
  <si>
    <t>EL 06 02 07</t>
  </si>
  <si>
    <t>EL 06 02 08</t>
  </si>
  <si>
    <t xml:space="preserve">EL 06 05 </t>
  </si>
  <si>
    <t>CHAUFFAGE ELECTRIQUE</t>
  </si>
  <si>
    <t>EL 01 03</t>
  </si>
  <si>
    <t>EL 03 01 05</t>
  </si>
  <si>
    <t>EL 03 02 06</t>
  </si>
  <si>
    <t>EL 03 04 03</t>
  </si>
  <si>
    <t>EL 03 05 04</t>
  </si>
  <si>
    <t>EL 03 10 02</t>
  </si>
  <si>
    <t>EL 04 01 22</t>
  </si>
  <si>
    <t>EL 04 02 06</t>
  </si>
  <si>
    <t>EL 04 05 05</t>
  </si>
  <si>
    <t>EL 05 03 05</t>
  </si>
  <si>
    <t>EL 05 06 02</t>
  </si>
  <si>
    <t>EL 05 10 05</t>
  </si>
  <si>
    <t>EL 06 01 21</t>
  </si>
  <si>
    <t>EL 06 02 11</t>
  </si>
  <si>
    <t>EL 06 03 06</t>
  </si>
  <si>
    <t>EL 06 04 06</t>
  </si>
  <si>
    <t>EL 08 04 05</t>
  </si>
  <si>
    <t>Conducteur FR-N1-X6-G3 2X10 mm²</t>
  </si>
  <si>
    <t>Conducteur FR-N1-X6-G3 2X16 mm²</t>
  </si>
  <si>
    <t>Conducteur FR-N1-X6-G3 4X10 mm²</t>
  </si>
  <si>
    <t>Conducteur FR-N1-X6-G3 4X16 mm²</t>
  </si>
  <si>
    <t>CLOTURE DE CHANTIER
Fourniture et pose de clôture provisoire de chantier type Heras ou équivalent</t>
  </si>
  <si>
    <t>FORFAIT PETITE INTERVENTION
Intègre Déplacement et petites fournitures courantes</t>
  </si>
  <si>
    <t>u</t>
  </si>
  <si>
    <t>LES PRIX DONNÉS DANS CE TABLEAU S'ENTENDENT EN € H.T. TOUTES SUJETIONS COMPRISES (y compris matériel, main d'œuvre, déplacement, travaux préparatoires et finitions complètes,...)</t>
  </si>
  <si>
    <t>MOYENS D'ACCES</t>
  </si>
  <si>
    <r>
      <t xml:space="preserve">FOURNITURES ET PRESTATIONS HORS BORDEREAU
</t>
    </r>
    <r>
      <rPr>
        <b/>
        <sz val="11"/>
        <rFont val="Arial"/>
        <family val="2"/>
      </rPr>
      <t>Coefficient de vente applicable au déboursé sur fournitures hors bordereau (sur présentation de la facture du fournisseur)</t>
    </r>
  </si>
  <si>
    <r>
      <t xml:space="preserve">Echafaudage horizontal sur pied : </t>
    </r>
    <r>
      <rPr>
        <u/>
        <sz val="11"/>
        <color rgb="FFFF0000"/>
        <rFont val="Arial"/>
        <family val="2"/>
      </rPr>
      <t>quelle que soit la hauteur par rapport au sol au dessus de 4m</t>
    </r>
  </si>
  <si>
    <r>
      <t xml:space="preserve">Echafaudage roulant : </t>
    </r>
    <r>
      <rPr>
        <u/>
        <sz val="11"/>
        <color rgb="FFFF0000"/>
        <rFont val="Arial"/>
        <family val="2"/>
      </rPr>
      <t>quelle que soit la hauteur par rapport au sol  au dessus de 4m</t>
    </r>
  </si>
  <si>
    <t xml:space="preserve">Nacelle élévatrice hauteur &lt; 10m - Prix unitaire par jour </t>
  </si>
  <si>
    <t>Mise en place, vérifications avec PV, démontage et enlèvement</t>
  </si>
  <si>
    <r>
      <t xml:space="preserve">PRIX HORAIRES DE LA MAIN D'ŒUVRE
</t>
    </r>
    <r>
      <rPr>
        <b/>
        <u/>
        <sz val="8"/>
        <rFont val="Arial"/>
        <family val="2"/>
      </rPr>
      <t>(Pour les prestations HB uniquement)</t>
    </r>
    <r>
      <rPr>
        <b/>
        <u/>
        <sz val="11"/>
        <rFont val="Arial"/>
        <family val="2"/>
      </rPr>
      <t xml:space="preserve">
</t>
    </r>
    <r>
      <rPr>
        <b/>
        <sz val="11"/>
        <rFont val="Arial"/>
        <family val="2"/>
      </rPr>
      <t>Heure de main d'œuvre ouvrier qualifié, déplacement compris</t>
    </r>
  </si>
  <si>
    <t>DE 01</t>
  </si>
  <si>
    <t>DE 01 01</t>
  </si>
  <si>
    <t>DE 01 02</t>
  </si>
  <si>
    <t>DE 01 03</t>
  </si>
  <si>
    <t>DE 01 04</t>
  </si>
  <si>
    <t>Bilan de puissance pour de nouvelles installations (par tranche de 10 recepteurs )</t>
  </si>
  <si>
    <t>Bilan de puissance pour des installations existantes (par tranche de 10 recepteurs )</t>
  </si>
  <si>
    <t>Réalisation d’un schéma électrique (unifilaire, implantation ou repérage) pour installation nouvelle ou modifiée – par schéma</t>
  </si>
  <si>
    <t xml:space="preserve">Étiquetage complet d’un tableau électrique </t>
  </si>
  <si>
    <t>Étiquetage pour petites modification -  par 5 repérages</t>
  </si>
  <si>
    <t>Caches/obturateurs pour tableaux et armoires électriques - par rangée</t>
  </si>
  <si>
    <t>Obturateurs lors de modifications ou ajouts - par rangée</t>
  </si>
  <si>
    <t>EL 01 04</t>
  </si>
  <si>
    <t>EL 01 05</t>
  </si>
  <si>
    <t>EL 01 06</t>
  </si>
  <si>
    <t>EL 01 07</t>
  </si>
  <si>
    <t>Minuterie</t>
  </si>
  <si>
    <t>Minuterie modulaire, 10 A, 230 V, commande temporisée ON/OFF</t>
  </si>
  <si>
    <t>Minuterie modulaire, 16 A, 230 V, commande temporisée ON/OFF</t>
  </si>
  <si>
    <t>Sectionneur</t>
  </si>
  <si>
    <t xml:space="preserve">Sectionneur tétrapolaire 40A </t>
  </si>
  <si>
    <t>Sectionneur tétrapolaire 63 A</t>
  </si>
  <si>
    <t>Sectionneur tétrapolaire 125 A</t>
  </si>
  <si>
    <t>Poignée de sectionneur tétrapolare 40A sur armoire</t>
  </si>
  <si>
    <t>Poignée de sectionneur tétrapolare 63A  sur armoire</t>
  </si>
  <si>
    <t>Poignée de sectionneur tétrapolare 125 A sur armoire</t>
  </si>
  <si>
    <t>EL 03 10 03</t>
  </si>
  <si>
    <t>EL 03 10 04</t>
  </si>
  <si>
    <t>EL 03 10 05</t>
  </si>
  <si>
    <t>EL 03 10 06</t>
  </si>
  <si>
    <t>EL 03 12</t>
  </si>
  <si>
    <t>EL 03 12 01</t>
  </si>
  <si>
    <t>EL 03 12 02</t>
  </si>
  <si>
    <t xml:space="preserve">Déclencheur à émission </t>
  </si>
  <si>
    <t>Bouton arrêt urgence sur tableau ou armoire</t>
  </si>
  <si>
    <t>GE 02</t>
  </si>
  <si>
    <t>Conducteurs / Câbles</t>
  </si>
  <si>
    <t>EL 04 01 23</t>
  </si>
  <si>
    <t>Conducteur FR-N1-X6-G3 5G 10mm²</t>
  </si>
  <si>
    <t>Conducteur FR-N1-X6-G3 5G 16mm²</t>
  </si>
  <si>
    <t>EL 04 01 25</t>
  </si>
  <si>
    <t>EL 04 01 26</t>
  </si>
  <si>
    <t>EL 04 01 27</t>
  </si>
  <si>
    <t>Câble R02V 3G1,5 mm²</t>
  </si>
  <si>
    <t>Câble R02V 3G2,5 mm²</t>
  </si>
  <si>
    <t>Câble R02V 3G10 mm²</t>
  </si>
  <si>
    <t>Câble R02V 3G16 mm²</t>
  </si>
  <si>
    <t>Câble R02V 5G1,5 mm²</t>
  </si>
  <si>
    <t>Câble R02V 5G2,5 mm²</t>
  </si>
  <si>
    <t>EL 04 01 28</t>
  </si>
  <si>
    <t>EL 04 01 33</t>
  </si>
  <si>
    <t>EL 04 01 34</t>
  </si>
  <si>
    <r>
      <t xml:space="preserve">Appliques
</t>
    </r>
    <r>
      <rPr>
        <sz val="11"/>
        <rFont val="Arial"/>
        <family val="2"/>
      </rPr>
      <t>Appliques standards IP 44 /  IK 07, classe II, LED 18 W</t>
    </r>
  </si>
  <si>
    <t>EL 05 11</t>
  </si>
  <si>
    <t>EL 05 11 01</t>
  </si>
  <si>
    <t>EL 05 11 02</t>
  </si>
  <si>
    <t>Horloges</t>
  </si>
  <si>
    <t xml:space="preserve">Interrupteur crépusculaire modulaire programmable - 16A 250V~ avec cellule photoélectrique </t>
  </si>
  <si>
    <t>Interrupteur-horaire hebdomadaire analogique Programmateur modulaire</t>
  </si>
  <si>
    <t>Prises de courant de marque Mozaïc ou équivalent</t>
  </si>
  <si>
    <t>Boite d'encastrement pour cloison sèche - 4 postes - diamètre 65 mm</t>
  </si>
  <si>
    <t>Prise spéciale 1 x RJ 45, avec support pour montage direct sur goulotte  Planet‑Wattohm ou équivalent</t>
  </si>
  <si>
    <t>Prise spéciale 2 x RJ 45, avec support pour montage direct sur goulotte Planet‑Wattohm ou équivalent</t>
  </si>
  <si>
    <t>Prise spéciale 1 x RJ 45 pour goulottes Planet‑Wattohm ou équivalent à clippage direct</t>
  </si>
  <si>
    <t>Prise spéciale 2 x RJ 45 pour goulottes Planet‑Wattohm ou équivalent à clippage direct</t>
  </si>
  <si>
    <t>Disjoncteur Unipolaire + Neutre, de 6A à 20A</t>
  </si>
  <si>
    <t>Disjoncteur Unipolaire + Neutre, 25 A et 32 A</t>
  </si>
  <si>
    <t>Disjoncteur Tétrapolaire 32 A</t>
  </si>
  <si>
    <t>Disjoncteur Tétrapolaire 40 A</t>
  </si>
  <si>
    <t>Disjoncteur Tétrapolaire 63 A</t>
  </si>
  <si>
    <t>Bloc différentiel bipolaire 30mA, jusqu'à 32 A</t>
  </si>
  <si>
    <t>Bloc différentiel bipolaire 300mA, jusqu'à 32 A</t>
  </si>
  <si>
    <t>Bloc différentiel tétrapolaire 30mA, jusqu'à 32 A</t>
  </si>
  <si>
    <t>Bloc différentiel tétrapolaire 300mA, jusqu'à 32 A</t>
  </si>
  <si>
    <t>Disjoncteur différentiel monobloc unipolaire + neutre 30mA, de 6 A à 20 A</t>
  </si>
  <si>
    <t>Disjoncteur différentiel monobloc unipolaire + neutre 30mA, de 25 A à 32 A</t>
  </si>
  <si>
    <t>Disjoncteur différentiel monobloc unipolaire + neutre 300mA, jusqu'à 32 A</t>
  </si>
  <si>
    <t>Disjoncteur différentiel monobloc bipolaire 30mA, de 10 A à 20 A</t>
  </si>
  <si>
    <t>Disjoncteur différentiel monobloc bipolaire 30mA, de 25 A à 32 A</t>
  </si>
  <si>
    <t>Disjoncteur différentiel monobloc bipolaire 300mA, de 10 A à 20 A</t>
  </si>
  <si>
    <t>Disjoncteur différentiel monobloc bipolaire 300mA, de 25 A à 32 A</t>
  </si>
  <si>
    <t>EL 03 03 09</t>
  </si>
  <si>
    <t>Disjoncteur différentiel monobloc tétrapolaire 30mA, de 25 A à 40 A</t>
  </si>
  <si>
    <t>EL 03 03 10</t>
  </si>
  <si>
    <t>EL 03 03 11</t>
  </si>
  <si>
    <t>Disjoncteur différentiel monobloc bipolaire, 300 mA, de 40 A à 63 A</t>
  </si>
  <si>
    <t>Interrupteur différentiel 25A type A ou AC</t>
  </si>
  <si>
    <t>Interrupteur différentiel 40A type A ou AC</t>
  </si>
  <si>
    <t>Interrupteur différentiel 63A type AC</t>
  </si>
  <si>
    <t>Coupe circuit domestique unipolaire + neutre jusqu'à 20A</t>
  </si>
  <si>
    <t>Coupe circuit domestique unipolaire + neutre 32A</t>
  </si>
  <si>
    <t>Coupe circuit sectionneur tripolaire +neutre 20A</t>
  </si>
  <si>
    <t>Interrupteur horaire programmable à cadran digital, multifonction multiprogramme, heures été/hivers avec mise à l'heure automatique, avec réserve de marche de l'horloge, de type 047 71 LEGRAND ou équivalent</t>
  </si>
  <si>
    <t>EL 03 12 11</t>
  </si>
  <si>
    <t>Moulures, goulottes et cadres standards</t>
  </si>
  <si>
    <t>Moulure standard de 12 x 10, simple compartiment</t>
  </si>
  <si>
    <t>Moulure standard de 20 x 10 à 22 x 12, simple ou à double compartiments</t>
  </si>
  <si>
    <t>Moulure standard de 30 x 15 à 32 x 17, simple ou double compartiments</t>
  </si>
  <si>
    <t>Moulure standard de 40 x 16 à 40 x 20, simple ou double compartiments</t>
  </si>
  <si>
    <t>Moulure standard de 50 x 20, double compartiments</t>
  </si>
  <si>
    <t>Cadre appareillage Saillie 1 ou 2 postes, montage horizontal ou vertical pour pose le long de la moulure ou montage sur moulure</t>
  </si>
  <si>
    <t>Cadre appareillage Saillie 1 ou 2 postes, pour dito, montage horizontal ou vertical pour pose le long de la plinthe</t>
  </si>
  <si>
    <t>Moulures et plinthes type DLP Plus et programme Mosaic de LEGRAND (ou équivalent)</t>
  </si>
  <si>
    <t>Moulure type DLP Plus ( ou équivalent ) de 20 x 12,5 simple ou à 2 compartiments</t>
  </si>
  <si>
    <t>EL 04 03 12</t>
  </si>
  <si>
    <t>Moulure type DLP Plus ( ou équivalent ) de 32 x 12,5, simple ou à 2 compartiments</t>
  </si>
  <si>
    <t>EL 04 03 13</t>
  </si>
  <si>
    <t>Moulure type DLP Plus ( ou équivalent ) de 40 x 16, deux compartiments</t>
  </si>
  <si>
    <t>EL 04 03 14</t>
  </si>
  <si>
    <t>Moulure type DLP Plus ( ou équivalent ) de 40 x 20, simple compartiment</t>
  </si>
  <si>
    <t>EL 04 03 17</t>
  </si>
  <si>
    <t>Goulotte type DLP monobloc (ou équivalent) compris couvercle 65 mm - 50 x 80</t>
  </si>
  <si>
    <t>EL 04 03 18</t>
  </si>
  <si>
    <t>Goulotte type DLP monobloc (ou équivalent) compris couvercle 65 mm ou 85 mm - 50 x 105</t>
  </si>
  <si>
    <t>EL 04 03 20</t>
  </si>
  <si>
    <t>Plinthe 2 compartiments type DLP Plus 80 x 20, ou équivalent</t>
  </si>
  <si>
    <t>EL 04 03 21</t>
  </si>
  <si>
    <t>Plinthe 2 compartiments type DLP Plus 120 x 20, ou équivalent</t>
  </si>
  <si>
    <t>EL 04 03 23</t>
  </si>
  <si>
    <t>Cadre Programme Mosaïc 2 modules pour pose le long ou en bout de moulure, compris accesoires (adaptateur ou tiroir) pour montage du cadre</t>
  </si>
  <si>
    <t>EL 04 03 24</t>
  </si>
  <si>
    <t>Cadre Programme Mosaïc 4 ou 6 modules pour pose le long ou en bout de moulure, compris accesoires (adaptateur ou tiroir) pour montage du cadre</t>
  </si>
  <si>
    <t>EL 04 03 25</t>
  </si>
  <si>
    <t>Goulotte type Programme Mozaïc à clippage direct (ou équivalent) compris couvercle 45 mmsimple compartiment - 50 x 80</t>
  </si>
  <si>
    <t>EL 04 03 26</t>
  </si>
  <si>
    <t>Goulotte type Programme Mozaïc à clippage direct (ou équivalent) compris couvercle 45 mmsimple compartiment - 50 x 105</t>
  </si>
  <si>
    <t>EL 04 03 27</t>
  </si>
  <si>
    <t>Goulotte type Programme Mozaïc à clippage direct (ou équivalent) compris couvercle 45 mmdouble compartiments - 50 x 145</t>
  </si>
  <si>
    <t>EL 04 03 28</t>
  </si>
  <si>
    <t>Cadre Programme Mosaïc 2 modules pour montage sur plinthe, compris accesoires pour montage du cadre (Plaque et support)</t>
  </si>
  <si>
    <t>EL 04 03 29</t>
  </si>
  <si>
    <t>Cadre Programme Mosaïc 4 ou 6 modules pour montage sur plinthe, compris accesoires pour montage du cadre (Plaque et support)</t>
  </si>
  <si>
    <t>Boîte de dérivation encastrée y compris encastrement et scellement boîtier 85 x 85 PVC, couvercle vissé</t>
  </si>
  <si>
    <t>Boite de dérivation étanche type PLEXO avec embouts, ronde de diamètre 70 mm avec couvercle enclipsé</t>
  </si>
  <si>
    <t>Boite de dérivation étanche type PLEXO avec embouts, carré de 80 x 80 mm avec couvercle enclipsé</t>
  </si>
  <si>
    <t>Boite de dérivation étanche type PLEXO avec embouts, carré de 100 x 100 mm avec couvercle enclipsé</t>
  </si>
  <si>
    <t>Boite de dérivation étanche type PLEXO avec embouts, carré de 115 x 115 mm jusqu'à 170 x 170 mm avec couvercle enclipsé</t>
  </si>
  <si>
    <t>Interrupteur horaire pour rail DIN Numérique, 230 V c.a., 2 canaux</t>
  </si>
  <si>
    <t>EL 05 11 03</t>
  </si>
  <si>
    <t>Prise spéciale 2P+T à éclips, avec support, pour montage direct sur goulotte DLP monobloc</t>
  </si>
  <si>
    <t>Prise spéciale 2x2P+T à éclips, avec support, pour montage direct sur goulotte DLP monobloc</t>
  </si>
  <si>
    <t>Prise spéciale 3x2P+T à éclips, avec support, pour montage direct sur goulotte DLP monobloc</t>
  </si>
  <si>
    <t>Prise spéciale 2P+T à détrompage, avec support, pour montage direct sur goulotte DLP monobloc</t>
  </si>
  <si>
    <t>Prise spéciale 2x2P+T à détrompage, avec support, pour montage direct sur goulotte DLP monobloc</t>
  </si>
  <si>
    <t>Prise spéciale 3x2P+T à détrompage, avec support, pour montage direct sur goulotte DLP monobloc</t>
  </si>
  <si>
    <t>Prise spéciale standard 1x2P+T pour goulottes Programme Mozaïc à clippage direct</t>
  </si>
  <si>
    <t>Prise spéciale standard 2x2P+T pour goulottes Programme Mozaïc à clippage direct</t>
  </si>
  <si>
    <t>Prise spéciale standard 3x2P+T pour goulottes Programme Mozaïc à clippage direct</t>
  </si>
  <si>
    <t>Prise spéciale à détrompage 1x2P+T pour goulottes Programme Mozaïc à clippage direct</t>
  </si>
  <si>
    <t>Prise spéciale à détrompage 2x2P+T pour goulottes Programme Mozaïc à clippage direct</t>
  </si>
  <si>
    <t>Prise spéciale à détrompage 3x2P+T pour goulottes Programme Mozaïc à clippage direct</t>
  </si>
  <si>
    <t>Prise de courant 3P + T saillie, à volet, 16A, avec éclips de protection IP 44</t>
  </si>
  <si>
    <t>Prise de courant 3P + T + N saillie, à volet, 16A, avec éclips de protection IP 44</t>
  </si>
  <si>
    <t>Prise de courant 3P +T saillie, à volet, 20 A, avec éclips de protection ( IP 55 - IK 08)</t>
  </si>
  <si>
    <t>Prise de courant 3P +T + N saillie, à volet, 20 A, avec éclips de protection ( IP 55 - IK 08)</t>
  </si>
  <si>
    <t>Prise de courant 3P + T saillie, à volet, 32 A, avec éclips de protection ( IP 44 - IK 08)</t>
  </si>
  <si>
    <t>Prise de courant 3P + T + N saillie, à volet, 32 A, avec éclips de protection ( IP 44 - IK 08)</t>
  </si>
  <si>
    <t>Boite d'encastrement pour cloison sèche - multiposte - diamètre 65 mm</t>
  </si>
  <si>
    <t>EL 06 05 13</t>
  </si>
  <si>
    <t>Cadres saillie Mosaïc (pour murs ou cloisons) pour montage sur tout type de boite à visPour 2 modules</t>
  </si>
  <si>
    <t>EL 06 05 14</t>
  </si>
  <si>
    <t>Cadres saillie Mosaïc (pour murs ou cloisons) pour montage sur tout type de boite à visPour 4, 5 ou 2 x 2 modules horizontal ou pour 5 ou 2 x 2 module vertical</t>
  </si>
  <si>
    <t>EL 09 04</t>
  </si>
  <si>
    <t>Programmateur pour radiateur électrique avec thermostat pour fonctionnement avec fil pilote</t>
  </si>
  <si>
    <t>EL 09 05</t>
  </si>
  <si>
    <t xml:space="preserve">Récepteurs radio de commande pour radiateurs </t>
  </si>
  <si>
    <r>
      <t xml:space="preserve">D.Q.E. Détail Quantitatif Estimatif
</t>
    </r>
    <r>
      <rPr>
        <b/>
        <sz val="15"/>
        <color rgb="FFFF0000"/>
        <rFont val="Calibri"/>
        <family val="2"/>
        <scheme val="minor"/>
      </rPr>
      <t>Reporter les prix du BPU
Les soumissionnaires vérifieront que les formules sont bien correctes.</t>
    </r>
  </si>
  <si>
    <t>Besoin estimatif CAMPUS</t>
  </si>
  <si>
    <t>Total</t>
  </si>
  <si>
    <t>TOTAL DQE</t>
  </si>
  <si>
    <t>Marché DG26.29 - ELECTRICITE CFO - CFA
Lot géographique 3 Campus de Metz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</si>
</sst>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F&quot;"/>
    <numFmt numFmtId="165" formatCode="#,##0.00\ &quot;€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b/>
      <u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u/>
      <sz val="8"/>
      <name val="Arial"/>
      <family val="2"/>
    </font>
    <font>
      <i/>
      <u/>
      <sz val="11"/>
      <name val="Arial"/>
      <family val="2"/>
    </font>
    <font>
      <sz val="10"/>
      <name val="Calibri"/>
      <family val="2"/>
      <scheme val="minor"/>
    </font>
    <font>
      <b/>
      <sz val="14"/>
      <name val="Arial"/>
      <family val="2"/>
    </font>
    <font>
      <b/>
      <u/>
      <sz val="14"/>
      <name val="Arial"/>
      <family val="2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rgb="FFFF0000"/>
      <name val="Arial"/>
      <family val="2"/>
    </font>
    <font>
      <b/>
      <sz val="15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44" fontId="6" fillId="0" borderId="0" applyFont="0" applyFill="0" applyBorder="0" applyAlignment="0" applyProtection="0"/>
    <xf numFmtId="0" fontId="6" fillId="0" borderId="0"/>
  </cellStyleXfs>
  <cellXfs count="97">
    <xf numFmtId="0" fontId="0" fillId="0" borderId="0" xfId="0"/>
    <xf numFmtId="164" fontId="4" fillId="0" borderId="3" xfId="0" applyNumberFormat="1" applyFont="1" applyBorder="1"/>
    <xf numFmtId="164" fontId="4" fillId="0" borderId="3" xfId="0" applyNumberFormat="1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left" vertical="center" wrapText="1"/>
    </xf>
    <xf numFmtId="165" fontId="9" fillId="0" borderId="7" xfId="2" applyNumberFormat="1" applyFont="1" applyBorder="1" applyAlignment="1">
      <alignment horizontal="center" vertical="center" wrapText="1"/>
    </xf>
    <xf numFmtId="0" fontId="7" fillId="0" borderId="3" xfId="2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0" fontId="12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left" wrapText="1"/>
    </xf>
    <xf numFmtId="165" fontId="9" fillId="0" borderId="3" xfId="2" applyNumberFormat="1" applyFont="1" applyBorder="1" applyAlignment="1">
      <alignment horizontal="center" vertical="center" wrapText="1"/>
    </xf>
    <xf numFmtId="0" fontId="9" fillId="0" borderId="4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center" vertical="center" wrapText="1" shrinkToFit="1"/>
    </xf>
    <xf numFmtId="165" fontId="9" fillId="0" borderId="3" xfId="2" applyNumberFormat="1" applyFont="1" applyBorder="1" applyAlignment="1">
      <alignment horizontal="center" vertical="center" wrapText="1" shrinkToFit="1"/>
    </xf>
    <xf numFmtId="0" fontId="12" fillId="0" borderId="2" xfId="2" applyFont="1" applyBorder="1" applyAlignment="1">
      <alignment horizontal="center" vertical="center" wrapText="1" shrinkToFit="1"/>
    </xf>
    <xf numFmtId="0" fontId="12" fillId="0" borderId="2" xfId="2" applyFont="1" applyBorder="1" applyAlignment="1">
      <alignment horizontal="center" wrapText="1" shrinkToFit="1"/>
    </xf>
    <xf numFmtId="0" fontId="9" fillId="0" borderId="3" xfId="2" applyFont="1" applyBorder="1" applyAlignment="1">
      <alignment horizontal="left" vertical="center" wrapText="1"/>
    </xf>
    <xf numFmtId="0" fontId="3" fillId="0" borderId="3" xfId="3" applyFont="1" applyBorder="1"/>
    <xf numFmtId="0" fontId="3" fillId="0" borderId="3" xfId="3" applyFont="1" applyBorder="1" applyAlignment="1">
      <alignment horizontal="left"/>
    </xf>
    <xf numFmtId="0" fontId="3" fillId="0" borderId="3" xfId="3" applyFont="1" applyBorder="1" applyAlignment="1">
      <alignment horizontal="center" vertical="center"/>
    </xf>
    <xf numFmtId="0" fontId="3" fillId="0" borderId="2" xfId="3" applyFont="1" applyBorder="1"/>
    <xf numFmtId="0" fontId="9" fillId="2" borderId="3" xfId="2" applyFont="1" applyFill="1" applyBorder="1" applyAlignment="1">
      <alignment horizontal="left" vertical="center" wrapText="1"/>
    </xf>
    <xf numFmtId="0" fontId="11" fillId="0" borderId="3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3" xfId="3" applyFont="1" applyBorder="1" applyAlignment="1">
      <alignment horizontal="left" vertical="center" wrapText="1" shrinkToFit="1"/>
    </xf>
    <xf numFmtId="0" fontId="10" fillId="0" borderId="3" xfId="2" applyFont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left" vertical="center" wrapText="1"/>
    </xf>
    <xf numFmtId="0" fontId="6" fillId="0" borderId="3" xfId="2" applyBorder="1" applyAlignment="1">
      <alignment horizontal="center" vertical="center" wrapText="1"/>
    </xf>
    <xf numFmtId="0" fontId="7" fillId="0" borderId="3" xfId="2" applyFont="1" applyBorder="1" applyAlignment="1">
      <alignment horizontal="left" wrapText="1"/>
    </xf>
    <xf numFmtId="0" fontId="9" fillId="0" borderId="3" xfId="2" applyFont="1" applyBorder="1" applyAlignment="1">
      <alignment horizontal="left" wrapText="1"/>
    </xf>
    <xf numFmtId="0" fontId="3" fillId="0" borderId="0" xfId="3" applyFont="1" applyAlignment="1">
      <alignment horizontal="left"/>
    </xf>
    <xf numFmtId="8" fontId="10" fillId="0" borderId="3" xfId="2" applyNumberFormat="1" applyFont="1" applyBorder="1" applyAlignment="1">
      <alignment horizontal="left" vertical="center" wrapText="1"/>
    </xf>
    <xf numFmtId="0" fontId="3" fillId="0" borderId="9" xfId="3" applyFont="1" applyBorder="1"/>
    <xf numFmtId="0" fontId="3" fillId="0" borderId="10" xfId="3" applyFont="1" applyBorder="1" applyAlignment="1">
      <alignment horizontal="center" vertical="center"/>
    </xf>
    <xf numFmtId="8" fontId="3" fillId="0" borderId="3" xfId="3" applyNumberFormat="1" applyFont="1" applyBorder="1" applyAlignment="1">
      <alignment horizontal="left"/>
    </xf>
    <xf numFmtId="0" fontId="14" fillId="0" borderId="3" xfId="2" applyFont="1" applyBorder="1" applyAlignment="1">
      <alignment horizontal="left" vertical="center" wrapText="1"/>
    </xf>
    <xf numFmtId="8" fontId="9" fillId="0" borderId="3" xfId="2" applyNumberFormat="1" applyFont="1" applyBorder="1" applyAlignment="1">
      <alignment horizontal="left" vertical="center" wrapText="1"/>
    </xf>
    <xf numFmtId="8" fontId="7" fillId="0" borderId="3" xfId="2" applyNumberFormat="1" applyFont="1" applyBorder="1" applyAlignment="1">
      <alignment horizontal="left" vertical="center" wrapText="1"/>
    </xf>
    <xf numFmtId="0" fontId="12" fillId="0" borderId="11" xfId="2" applyFont="1" applyBorder="1" applyAlignment="1">
      <alignment horizontal="center" vertical="center" wrapText="1"/>
    </xf>
    <xf numFmtId="8" fontId="7" fillId="0" borderId="4" xfId="2" applyNumberFormat="1" applyFont="1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6" fillId="4" borderId="2" xfId="2" applyFont="1" applyFill="1" applyBorder="1" applyAlignment="1">
      <alignment horizontal="center" vertical="center" wrapText="1"/>
    </xf>
    <xf numFmtId="0" fontId="17" fillId="4" borderId="4" xfId="2" applyFont="1" applyFill="1" applyBorder="1" applyAlignment="1">
      <alignment horizontal="center" vertical="center" wrapText="1"/>
    </xf>
    <xf numFmtId="0" fontId="17" fillId="4" borderId="5" xfId="2" applyFont="1" applyFill="1" applyBorder="1" applyAlignment="1">
      <alignment horizontal="center" vertical="center" wrapText="1"/>
    </xf>
    <xf numFmtId="44" fontId="17" fillId="4" borderId="5" xfId="1" applyFont="1" applyFill="1" applyBorder="1" applyAlignment="1" applyProtection="1">
      <alignment horizontal="center" vertical="center" wrapText="1"/>
    </xf>
    <xf numFmtId="0" fontId="8" fillId="5" borderId="6" xfId="2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left" vertical="center" wrapText="1"/>
    </xf>
    <xf numFmtId="165" fontId="10" fillId="5" borderId="7" xfId="2" applyNumberFormat="1" applyFont="1" applyFill="1" applyBorder="1" applyAlignment="1">
      <alignment horizontal="center" vertical="center" wrapText="1"/>
    </xf>
    <xf numFmtId="0" fontId="8" fillId="5" borderId="2" xfId="2" applyFont="1" applyFill="1" applyBorder="1" applyAlignment="1">
      <alignment horizontal="center" vertical="center" wrapText="1"/>
    </xf>
    <xf numFmtId="0" fontId="7" fillId="5" borderId="4" xfId="2" applyFont="1" applyFill="1" applyBorder="1" applyAlignment="1">
      <alignment horizontal="left" wrapText="1"/>
    </xf>
    <xf numFmtId="165" fontId="9" fillId="5" borderId="3" xfId="2" applyNumberFormat="1" applyFont="1" applyFill="1" applyBorder="1" applyAlignment="1">
      <alignment horizontal="center" vertical="center" wrapText="1"/>
    </xf>
    <xf numFmtId="44" fontId="9" fillId="5" borderId="3" xfId="1" applyFont="1" applyFill="1" applyBorder="1" applyAlignment="1" applyProtection="1">
      <alignment horizontal="center" vertical="center" wrapText="1"/>
      <protection locked="0"/>
    </xf>
    <xf numFmtId="0" fontId="8" fillId="5" borderId="2" xfId="2" applyFont="1" applyFill="1" applyBorder="1" applyAlignment="1">
      <alignment horizontal="center" vertical="center" wrapText="1" shrinkToFit="1"/>
    </xf>
    <xf numFmtId="165" fontId="9" fillId="5" borderId="3" xfId="2" applyNumberFormat="1" applyFont="1" applyFill="1" applyBorder="1" applyAlignment="1">
      <alignment horizontal="center" vertical="center" wrapText="1" shrinkToFit="1"/>
    </xf>
    <xf numFmtId="0" fontId="11" fillId="0" borderId="3" xfId="2" applyFont="1" applyBorder="1" applyAlignment="1">
      <alignment horizontal="left" wrapText="1"/>
    </xf>
    <xf numFmtId="0" fontId="7" fillId="5" borderId="4" xfId="2" applyFont="1" applyFill="1" applyBorder="1" applyAlignment="1">
      <alignment horizontal="left" vertical="center" wrapText="1"/>
    </xf>
    <xf numFmtId="8" fontId="9" fillId="0" borderId="7" xfId="2" applyNumberFormat="1" applyFont="1" applyBorder="1" applyAlignment="1">
      <alignment horizontal="left" vertical="center" wrapText="1"/>
    </xf>
    <xf numFmtId="0" fontId="9" fillId="0" borderId="10" xfId="2" applyFont="1" applyBorder="1" applyAlignment="1">
      <alignment horizontal="left" vertical="center" wrapText="1" shrinkToFit="1"/>
    </xf>
    <xf numFmtId="2" fontId="19" fillId="0" borderId="3" xfId="1" applyNumberFormat="1" applyFont="1" applyFill="1" applyBorder="1" applyAlignment="1" applyProtection="1">
      <alignment horizontal="center"/>
    </xf>
    <xf numFmtId="44" fontId="19" fillId="0" borderId="3" xfId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165" fontId="5" fillId="0" borderId="3" xfId="0" applyNumberFormat="1" applyFont="1" applyBorder="1" applyAlignment="1">
      <alignment horizontal="right"/>
    </xf>
    <xf numFmtId="44" fontId="9" fillId="0" borderId="8" xfId="1" applyFont="1" applyFill="1" applyBorder="1" applyAlignment="1" applyProtection="1">
      <alignment horizontal="center" vertical="center" wrapText="1"/>
      <protection locked="0"/>
    </xf>
    <xf numFmtId="44" fontId="10" fillId="5" borderId="8" xfId="1" applyFont="1" applyFill="1" applyBorder="1" applyAlignment="1" applyProtection="1">
      <alignment horizontal="center" vertical="center" wrapText="1"/>
      <protection locked="0"/>
    </xf>
    <xf numFmtId="44" fontId="10" fillId="0" borderId="8" xfId="1" applyFont="1" applyFill="1" applyBorder="1" applyAlignment="1" applyProtection="1">
      <alignment horizontal="center" vertical="center" wrapText="1"/>
      <protection locked="0"/>
    </xf>
    <xf numFmtId="44" fontId="9" fillId="0" borderId="4" xfId="1" applyFont="1" applyFill="1" applyBorder="1" applyAlignment="1" applyProtection="1">
      <alignment horizontal="center" vertical="center" wrapText="1" shrinkToFit="1"/>
      <protection locked="0"/>
    </xf>
    <xf numFmtId="44" fontId="9" fillId="5" borderId="4" xfId="1" applyFont="1" applyFill="1" applyBorder="1" applyAlignment="1" applyProtection="1">
      <alignment horizontal="center" vertical="center" wrapText="1" shrinkToFit="1"/>
      <protection locked="0"/>
    </xf>
    <xf numFmtId="44" fontId="9" fillId="5" borderId="4" xfId="1" applyFont="1" applyFill="1" applyBorder="1" applyAlignment="1" applyProtection="1">
      <alignment horizontal="center" vertical="center" wrapText="1"/>
      <protection locked="0"/>
    </xf>
    <xf numFmtId="0" fontId="3" fillId="0" borderId="4" xfId="3" applyFont="1" applyBorder="1" applyAlignment="1" applyProtection="1">
      <alignment horizontal="center" vertical="center"/>
      <protection locked="0"/>
    </xf>
    <xf numFmtId="165" fontId="9" fillId="0" borderId="4" xfId="2" applyNumberFormat="1" applyFont="1" applyBorder="1" applyAlignment="1" applyProtection="1">
      <alignment horizontal="center" vertical="center" wrapText="1"/>
      <protection locked="0"/>
    </xf>
    <xf numFmtId="44" fontId="9" fillId="0" borderId="4" xfId="1" applyFont="1" applyFill="1" applyBorder="1" applyAlignment="1" applyProtection="1">
      <alignment horizontal="center" vertical="center" wrapText="1"/>
      <protection locked="0"/>
    </xf>
    <xf numFmtId="44" fontId="9" fillId="0" borderId="4" xfId="4" applyFont="1" applyFill="1" applyBorder="1" applyAlignment="1" applyProtection="1">
      <alignment horizontal="center" vertical="center" wrapText="1"/>
      <protection locked="0"/>
    </xf>
    <xf numFmtId="165" fontId="9" fillId="0" borderId="8" xfId="2" applyNumberFormat="1" applyFont="1" applyBorder="1" applyAlignment="1" applyProtection="1">
      <alignment horizontal="center" vertical="center" wrapText="1"/>
      <protection locked="0"/>
    </xf>
    <xf numFmtId="0" fontId="6" fillId="0" borderId="4" xfId="2" applyBorder="1" applyAlignment="1" applyProtection="1">
      <alignment horizontal="center" vertical="center" wrapText="1"/>
      <protection locked="0"/>
    </xf>
    <xf numFmtId="0" fontId="3" fillId="0" borderId="12" xfId="3" applyFont="1" applyBorder="1" applyAlignment="1" applyProtection="1">
      <alignment horizontal="center" vertical="center"/>
      <protection locked="0"/>
    </xf>
    <xf numFmtId="0" fontId="9" fillId="0" borderId="4" xfId="2" applyFont="1" applyBorder="1" applyAlignment="1" applyProtection="1">
      <alignment horizontal="center" vertical="center"/>
      <protection locked="0"/>
    </xf>
    <xf numFmtId="0" fontId="0" fillId="0" borderId="3" xfId="0" applyBorder="1"/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/>
    <xf numFmtId="44" fontId="0" fillId="0" borderId="14" xfId="0" applyNumberFormat="1" applyBorder="1"/>
    <xf numFmtId="44" fontId="15" fillId="0" borderId="3" xfId="0" applyNumberFormat="1" applyFont="1" applyBorder="1"/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165" fontId="9" fillId="0" borderId="12" xfId="2" applyNumberFormat="1" applyFont="1" applyBorder="1" applyAlignment="1" applyProtection="1">
      <alignment horizontal="center" vertical="center" wrapText="1"/>
      <protection locked="0"/>
    </xf>
    <xf numFmtId="0" fontId="22" fillId="0" borderId="3" xfId="0" applyFont="1" applyBorder="1" applyAlignment="1">
      <alignment horizontal="center" vertical="center"/>
    </xf>
    <xf numFmtId="0" fontId="18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19" fillId="0" borderId="3" xfId="0" applyFont="1" applyBorder="1" applyAlignment="1">
      <alignment horizontal="center" vertical="center" wrapText="1"/>
    </xf>
  </cellXfs>
  <cellStyles count="6">
    <cellStyle name="Monétaire" xfId="1" builtinId="4"/>
    <cellStyle name="Monétaire 2" xfId="4" xr:uid="{67A515D3-FFBA-4570-BBE1-66F0B17902C6}"/>
    <cellStyle name="Normal" xfId="0" builtinId="0"/>
    <cellStyle name="Normal 2" xfId="5" xr:uid="{A6ACFC73-98DB-4D6C-AD92-5F2AF2562255}"/>
    <cellStyle name="Normal 4" xfId="2" xr:uid="{47A29345-0424-4172-ADB6-4432C0967E0F}"/>
    <cellStyle name="Normal 5" xfId="3" xr:uid="{C7196CDD-62F7-4F27-A304-B974E2022B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1631580</xdr:colOff>
      <xdr:row>3</xdr:row>
      <xdr:rowOff>240180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706D2D5-C057-452F-A75D-17879B54B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03180" cy="983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4BFB2-BE39-47C2-9570-0DE05CB82847}">
  <sheetPr>
    <pageSetUpPr fitToPage="1"/>
  </sheetPr>
  <dimension ref="A1:F301"/>
  <sheetViews>
    <sheetView tabSelected="1" zoomScale="110" zoomScaleNormal="110" workbookViewId="0">
      <selection activeCell="A6" sqref="A6:F6"/>
    </sheetView>
  </sheetViews>
  <sheetFormatPr baseColWidth="10" defaultRowHeight="14.5" x14ac:dyDescent="0.35"/>
  <cols>
    <col min="1" max="1" width="20.54296875" customWidth="1"/>
    <col min="2" max="2" width="95.26953125" customWidth="1"/>
    <col min="3" max="3" width="8.54296875" customWidth="1"/>
    <col min="4" max="4" width="14.54296875" customWidth="1"/>
    <col min="5" max="5" width="24" style="69" bestFit="1" customWidth="1"/>
    <col min="6" max="6" width="6.81640625" bestFit="1" customWidth="1"/>
  </cols>
  <sheetData>
    <row r="1" spans="1:6" s="49" customFormat="1" ht="19.5" x14ac:dyDescent="0.45">
      <c r="A1" s="45"/>
      <c r="B1" s="46"/>
      <c r="C1" s="46"/>
      <c r="D1" s="47"/>
      <c r="E1" s="48"/>
    </row>
    <row r="2" spans="1:6" s="49" customFormat="1" ht="19.5" x14ac:dyDescent="0.45">
      <c r="A2" s="45"/>
      <c r="B2" s="46"/>
      <c r="C2" s="46"/>
      <c r="D2" s="46"/>
      <c r="E2" s="48"/>
    </row>
    <row r="3" spans="1:6" s="49" customFormat="1" ht="19.5" x14ac:dyDescent="0.45">
      <c r="A3" s="45"/>
      <c r="B3" s="46"/>
      <c r="C3" s="46"/>
      <c r="D3" s="46"/>
      <c r="E3" s="48"/>
    </row>
    <row r="4" spans="1:6" s="49" customFormat="1" ht="19.5" x14ac:dyDescent="0.45">
      <c r="A4" s="45"/>
      <c r="B4" s="46"/>
      <c r="C4" s="46"/>
      <c r="D4" s="46"/>
      <c r="E4" s="48"/>
    </row>
    <row r="5" spans="1:6" s="49" customFormat="1" ht="19.5" x14ac:dyDescent="0.45">
      <c r="A5" s="45"/>
      <c r="B5" s="46"/>
      <c r="C5" s="46"/>
      <c r="D5" s="46"/>
      <c r="E5" s="48"/>
    </row>
    <row r="6" spans="1:6" ht="54" customHeight="1" x14ac:dyDescent="0.6">
      <c r="A6" s="94" t="s">
        <v>468</v>
      </c>
      <c r="B6" s="94"/>
      <c r="C6" s="94"/>
      <c r="D6" s="94"/>
      <c r="E6" s="94"/>
      <c r="F6" s="94"/>
    </row>
    <row r="7" spans="1:6" s="49" customFormat="1" ht="64.5" customHeight="1" x14ac:dyDescent="0.45">
      <c r="A7" s="95" t="s">
        <v>464</v>
      </c>
      <c r="B7" s="95"/>
      <c r="C7" s="95"/>
      <c r="D7" s="95"/>
      <c r="E7" s="95"/>
      <c r="F7" s="95"/>
    </row>
    <row r="8" spans="1:6" s="49" customFormat="1" ht="30.75" customHeight="1" x14ac:dyDescent="0.3">
      <c r="A8" s="96" t="s">
        <v>290</v>
      </c>
      <c r="B8" s="96"/>
      <c r="C8" s="96"/>
      <c r="D8" s="96"/>
      <c r="E8" s="96"/>
      <c r="F8" s="96"/>
    </row>
    <row r="9" spans="1:6" x14ac:dyDescent="0.35">
      <c r="A9" s="2"/>
      <c r="B9" s="1"/>
      <c r="C9" s="2" t="s">
        <v>0</v>
      </c>
      <c r="D9" s="70" t="s">
        <v>1</v>
      </c>
      <c r="E9" s="67" t="s">
        <v>465</v>
      </c>
      <c r="F9" s="68" t="s">
        <v>466</v>
      </c>
    </row>
    <row r="10" spans="1:6" ht="18" x14ac:dyDescent="0.35">
      <c r="A10" s="50" t="s">
        <v>2</v>
      </c>
      <c r="B10" s="51" t="s">
        <v>3</v>
      </c>
      <c r="C10" s="52"/>
      <c r="D10" s="53"/>
      <c r="E10" s="90"/>
      <c r="F10" s="85"/>
    </row>
    <row r="11" spans="1:6" s="49" customFormat="1" ht="14" x14ac:dyDescent="0.3">
      <c r="A11" s="3"/>
      <c r="B11" s="4"/>
      <c r="C11" s="5"/>
      <c r="D11" s="71"/>
      <c r="E11" s="86"/>
      <c r="F11" s="87"/>
    </row>
    <row r="12" spans="1:6" s="49" customFormat="1" ht="14" x14ac:dyDescent="0.3">
      <c r="A12" s="54" t="s">
        <v>4</v>
      </c>
      <c r="B12" s="55" t="s">
        <v>291</v>
      </c>
      <c r="C12" s="56"/>
      <c r="D12" s="72"/>
      <c r="E12" s="86"/>
      <c r="F12" s="87"/>
    </row>
    <row r="13" spans="1:6" s="49" customFormat="1" ht="14" x14ac:dyDescent="0.3">
      <c r="A13" s="3"/>
      <c r="B13" s="7"/>
      <c r="C13" s="5"/>
      <c r="D13" s="73"/>
      <c r="E13" s="86"/>
      <c r="F13" s="87"/>
    </row>
    <row r="14" spans="1:6" s="49" customFormat="1" x14ac:dyDescent="0.3">
      <c r="A14" s="8" t="s">
        <v>183</v>
      </c>
      <c r="B14" s="9" t="s">
        <v>295</v>
      </c>
      <c r="C14" s="5" t="s">
        <v>7</v>
      </c>
      <c r="D14" s="71"/>
      <c r="E14" s="93">
        <v>1</v>
      </c>
      <c r="F14" s="89">
        <f>E14*D14</f>
        <v>0</v>
      </c>
    </row>
    <row r="15" spans="1:6" s="49" customFormat="1" x14ac:dyDescent="0.3">
      <c r="A15" s="8"/>
      <c r="B15" s="9"/>
      <c r="C15" s="5"/>
      <c r="D15" s="71"/>
      <c r="E15" s="86"/>
      <c r="F15" s="89"/>
    </row>
    <row r="16" spans="1:6" s="49" customFormat="1" ht="14" x14ac:dyDescent="0.3">
      <c r="A16" s="3"/>
      <c r="B16" s="7" t="s">
        <v>293</v>
      </c>
      <c r="C16" s="5"/>
      <c r="D16" s="73"/>
      <c r="E16" s="86"/>
      <c r="F16" s="89"/>
    </row>
    <row r="17" spans="1:6" s="49" customFormat="1" x14ac:dyDescent="0.3">
      <c r="A17" s="8" t="s">
        <v>184</v>
      </c>
      <c r="B17" s="9" t="s">
        <v>296</v>
      </c>
      <c r="C17" s="5" t="s">
        <v>8</v>
      </c>
      <c r="D17" s="71"/>
      <c r="E17" s="93">
        <v>1</v>
      </c>
      <c r="F17" s="89">
        <f t="shared" ref="F17:F66" si="0">E17*D17</f>
        <v>0</v>
      </c>
    </row>
    <row r="18" spans="1:6" s="49" customFormat="1" x14ac:dyDescent="0.3">
      <c r="A18" s="8"/>
      <c r="B18" s="9"/>
      <c r="C18" s="5"/>
      <c r="D18" s="71"/>
      <c r="E18" s="86"/>
      <c r="F18" s="89"/>
    </row>
    <row r="19" spans="1:6" s="49" customFormat="1" x14ac:dyDescent="0.3">
      <c r="A19" s="8"/>
      <c r="B19" s="7" t="s">
        <v>294</v>
      </c>
      <c r="C19" s="5"/>
      <c r="D19" s="71"/>
      <c r="E19" s="86"/>
      <c r="F19" s="89"/>
    </row>
    <row r="20" spans="1:6" s="49" customFormat="1" x14ac:dyDescent="0.3">
      <c r="A20" s="8" t="s">
        <v>185</v>
      </c>
      <c r="B20" s="9" t="s">
        <v>296</v>
      </c>
      <c r="C20" s="5" t="s">
        <v>8</v>
      </c>
      <c r="D20" s="71"/>
      <c r="E20" s="93">
        <v>1</v>
      </c>
      <c r="F20" s="89">
        <f t="shared" si="0"/>
        <v>0</v>
      </c>
    </row>
    <row r="21" spans="1:6" s="49" customFormat="1" ht="14" x14ac:dyDescent="0.3">
      <c r="A21" s="15"/>
      <c r="B21" s="12"/>
      <c r="C21" s="16"/>
      <c r="D21" s="74"/>
      <c r="E21" s="86"/>
      <c r="F21" s="89"/>
    </row>
    <row r="22" spans="1:6" s="49" customFormat="1" ht="28" x14ac:dyDescent="0.3">
      <c r="A22" s="61" t="s">
        <v>333</v>
      </c>
      <c r="B22" s="58" t="s">
        <v>287</v>
      </c>
      <c r="C22" s="62" t="s">
        <v>6</v>
      </c>
      <c r="D22" s="75"/>
      <c r="E22" s="86">
        <v>0</v>
      </c>
      <c r="F22" s="89">
        <f t="shared" si="0"/>
        <v>0</v>
      </c>
    </row>
    <row r="23" spans="1:6" s="49" customFormat="1" x14ac:dyDescent="0.3">
      <c r="A23" s="17"/>
      <c r="B23" s="14"/>
      <c r="C23" s="16"/>
      <c r="D23" s="74"/>
      <c r="E23" s="86"/>
      <c r="F23" s="89"/>
    </row>
    <row r="24" spans="1:6" s="49" customFormat="1" ht="28" x14ac:dyDescent="0.3">
      <c r="A24" s="61" t="s">
        <v>186</v>
      </c>
      <c r="B24" s="58" t="s">
        <v>288</v>
      </c>
      <c r="C24" s="62" t="s">
        <v>289</v>
      </c>
      <c r="D24" s="75"/>
      <c r="E24" s="86">
        <v>0</v>
      </c>
      <c r="F24" s="89">
        <f t="shared" si="0"/>
        <v>0</v>
      </c>
    </row>
    <row r="25" spans="1:6" s="49" customFormat="1" x14ac:dyDescent="0.3">
      <c r="A25" s="17"/>
      <c r="B25" s="14"/>
      <c r="C25" s="16"/>
      <c r="D25" s="74"/>
      <c r="E25" s="93"/>
      <c r="F25" s="89"/>
    </row>
    <row r="26" spans="1:6" s="49" customFormat="1" ht="42" x14ac:dyDescent="0.3">
      <c r="A26" s="61" t="s">
        <v>9</v>
      </c>
      <c r="B26" s="64" t="s">
        <v>297</v>
      </c>
      <c r="C26" s="62" t="s">
        <v>11</v>
      </c>
      <c r="D26" s="75"/>
      <c r="E26" s="86">
        <v>0</v>
      </c>
      <c r="F26" s="89">
        <f t="shared" si="0"/>
        <v>0</v>
      </c>
    </row>
    <row r="27" spans="1:6" s="49" customFormat="1" x14ac:dyDescent="0.35">
      <c r="A27" s="18"/>
      <c r="B27" s="14"/>
      <c r="C27" s="16"/>
      <c r="D27" s="74"/>
      <c r="E27" s="86"/>
      <c r="F27" s="89"/>
    </row>
    <row r="28" spans="1:6" s="49" customFormat="1" ht="42" x14ac:dyDescent="0.3">
      <c r="A28" s="61" t="s">
        <v>10</v>
      </c>
      <c r="B28" s="64" t="s">
        <v>292</v>
      </c>
      <c r="C28" s="59" t="s">
        <v>13</v>
      </c>
      <c r="D28" s="60"/>
      <c r="E28" s="60"/>
      <c r="F28" s="60"/>
    </row>
    <row r="29" spans="1:6" x14ac:dyDescent="0.35">
      <c r="A29" s="20"/>
      <c r="B29" s="21"/>
      <c r="C29" s="22"/>
      <c r="D29" s="77"/>
      <c r="E29" s="86"/>
      <c r="F29" s="89"/>
    </row>
    <row r="30" spans="1:6" ht="18" x14ac:dyDescent="0.35">
      <c r="A30" s="50" t="s">
        <v>14</v>
      </c>
      <c r="B30" s="51" t="s">
        <v>15</v>
      </c>
      <c r="C30" s="52"/>
      <c r="D30" s="53"/>
      <c r="E30" s="86"/>
      <c r="F30" s="89"/>
    </row>
    <row r="31" spans="1:6" x14ac:dyDescent="0.35">
      <c r="A31" s="11"/>
      <c r="B31" s="6"/>
      <c r="C31" s="13"/>
      <c r="D31" s="78"/>
      <c r="E31" s="86"/>
      <c r="F31" s="89"/>
    </row>
    <row r="32" spans="1:6" s="49" customFormat="1" ht="14" x14ac:dyDescent="0.3">
      <c r="A32" s="57" t="s">
        <v>298</v>
      </c>
      <c r="B32" s="55" t="s">
        <v>16</v>
      </c>
      <c r="C32" s="59"/>
      <c r="D32" s="76"/>
      <c r="E32" s="86"/>
      <c r="F32" s="89"/>
    </row>
    <row r="33" spans="1:6" s="49" customFormat="1" ht="14" x14ac:dyDescent="0.3">
      <c r="A33" s="11"/>
      <c r="B33" s="25"/>
      <c r="C33" s="13"/>
      <c r="D33" s="79"/>
      <c r="E33" s="86"/>
      <c r="F33" s="89"/>
    </row>
    <row r="34" spans="1:6" s="49" customFormat="1" ht="28" x14ac:dyDescent="0.3">
      <c r="A34" s="10" t="s">
        <v>299</v>
      </c>
      <c r="B34" s="27" t="s">
        <v>187</v>
      </c>
      <c r="C34" s="13" t="s">
        <v>17</v>
      </c>
      <c r="D34" s="79"/>
      <c r="E34" s="93">
        <v>3</v>
      </c>
      <c r="F34" s="89">
        <f t="shared" si="0"/>
        <v>0</v>
      </c>
    </row>
    <row r="35" spans="1:6" s="49" customFormat="1" ht="56" x14ac:dyDescent="0.3">
      <c r="A35" s="10" t="s">
        <v>300</v>
      </c>
      <c r="B35" s="27" t="s">
        <v>188</v>
      </c>
      <c r="C35" s="13" t="s">
        <v>189</v>
      </c>
      <c r="D35" s="79"/>
      <c r="E35" s="93">
        <v>3</v>
      </c>
      <c r="F35" s="89">
        <f t="shared" si="0"/>
        <v>0</v>
      </c>
    </row>
    <row r="36" spans="1:6" s="49" customFormat="1" x14ac:dyDescent="0.3">
      <c r="A36" s="10" t="s">
        <v>301</v>
      </c>
      <c r="B36" s="27" t="s">
        <v>190</v>
      </c>
      <c r="C36" s="13" t="s">
        <v>17</v>
      </c>
      <c r="D36" s="79"/>
      <c r="E36" s="93">
        <v>3</v>
      </c>
      <c r="F36" s="89">
        <f t="shared" si="0"/>
        <v>0</v>
      </c>
    </row>
    <row r="37" spans="1:6" s="49" customFormat="1" ht="56" x14ac:dyDescent="0.3">
      <c r="A37" s="10" t="s">
        <v>302</v>
      </c>
      <c r="B37" s="27" t="s">
        <v>191</v>
      </c>
      <c r="C37" s="13" t="s">
        <v>189</v>
      </c>
      <c r="D37" s="79"/>
      <c r="E37" s="93">
        <v>3</v>
      </c>
      <c r="F37" s="89">
        <f t="shared" si="0"/>
        <v>0</v>
      </c>
    </row>
    <row r="38" spans="1:6" x14ac:dyDescent="0.35">
      <c r="A38" s="10"/>
      <c r="B38" s="19"/>
      <c r="C38" s="13"/>
      <c r="D38" s="80"/>
      <c r="E38" s="86"/>
      <c r="F38" s="89"/>
    </row>
    <row r="39" spans="1:6" ht="18" x14ac:dyDescent="0.35">
      <c r="A39" s="50" t="s">
        <v>18</v>
      </c>
      <c r="B39" s="51" t="s">
        <v>19</v>
      </c>
      <c r="C39" s="52"/>
      <c r="D39" s="53"/>
      <c r="E39" s="86"/>
      <c r="F39" s="89"/>
    </row>
    <row r="40" spans="1:6" x14ac:dyDescent="0.35">
      <c r="A40" s="8"/>
      <c r="B40" s="4"/>
      <c r="C40" s="5"/>
      <c r="D40" s="81"/>
      <c r="E40" s="86"/>
      <c r="F40" s="89"/>
    </row>
    <row r="41" spans="1:6" x14ac:dyDescent="0.35">
      <c r="A41" s="57" t="s">
        <v>20</v>
      </c>
      <c r="B41" s="55" t="s">
        <v>21</v>
      </c>
      <c r="C41" s="59"/>
      <c r="D41" s="76"/>
      <c r="E41" s="86"/>
      <c r="F41" s="89"/>
    </row>
    <row r="42" spans="1:6" x14ac:dyDescent="0.35">
      <c r="A42" s="29"/>
      <c r="B42" s="30"/>
      <c r="C42" s="22"/>
      <c r="D42" s="77"/>
      <c r="E42" s="86"/>
      <c r="F42" s="89"/>
    </row>
    <row r="43" spans="1:6" x14ac:dyDescent="0.35">
      <c r="A43" s="10" t="s">
        <v>192</v>
      </c>
      <c r="B43" s="19" t="s">
        <v>303</v>
      </c>
      <c r="C43" s="13" t="s">
        <v>12</v>
      </c>
      <c r="D43" s="78"/>
      <c r="E43" s="93">
        <v>10</v>
      </c>
      <c r="F43" s="89">
        <f t="shared" si="0"/>
        <v>0</v>
      </c>
    </row>
    <row r="44" spans="1:6" x14ac:dyDescent="0.35">
      <c r="A44" s="10" t="s">
        <v>193</v>
      </c>
      <c r="B44" s="19" t="s">
        <v>304</v>
      </c>
      <c r="C44" s="13" t="s">
        <v>12</v>
      </c>
      <c r="D44" s="78"/>
      <c r="E44" s="93">
        <v>10</v>
      </c>
      <c r="F44" s="89">
        <f t="shared" si="0"/>
        <v>0</v>
      </c>
    </row>
    <row r="45" spans="1:6" ht="28" x14ac:dyDescent="0.35">
      <c r="A45" s="10" t="s">
        <v>266</v>
      </c>
      <c r="B45" s="19" t="s">
        <v>305</v>
      </c>
      <c r="C45" s="13" t="s">
        <v>12</v>
      </c>
      <c r="D45" s="78"/>
      <c r="E45" s="93">
        <v>10</v>
      </c>
      <c r="F45" s="89">
        <f t="shared" si="0"/>
        <v>0</v>
      </c>
    </row>
    <row r="46" spans="1:6" x14ac:dyDescent="0.35">
      <c r="A46" s="10" t="s">
        <v>310</v>
      </c>
      <c r="B46" s="19" t="s">
        <v>306</v>
      </c>
      <c r="C46" s="13" t="s">
        <v>12</v>
      </c>
      <c r="D46" s="78"/>
      <c r="E46" s="93">
        <v>5</v>
      </c>
      <c r="F46" s="89">
        <f t="shared" si="0"/>
        <v>0</v>
      </c>
    </row>
    <row r="47" spans="1:6" x14ac:dyDescent="0.35">
      <c r="A47" s="10" t="s">
        <v>311</v>
      </c>
      <c r="B47" s="19" t="s">
        <v>307</v>
      </c>
      <c r="C47" s="13" t="s">
        <v>12</v>
      </c>
      <c r="D47" s="78"/>
      <c r="E47" s="93">
        <v>5</v>
      </c>
      <c r="F47" s="89">
        <f t="shared" si="0"/>
        <v>0</v>
      </c>
    </row>
    <row r="48" spans="1:6" x14ac:dyDescent="0.35">
      <c r="A48" s="10" t="s">
        <v>312</v>
      </c>
      <c r="B48" s="19" t="s">
        <v>308</v>
      </c>
      <c r="C48" s="13" t="s">
        <v>12</v>
      </c>
      <c r="D48" s="78"/>
      <c r="E48" s="93">
        <v>5</v>
      </c>
      <c r="F48" s="89">
        <f t="shared" si="0"/>
        <v>0</v>
      </c>
    </row>
    <row r="49" spans="1:6" x14ac:dyDescent="0.35">
      <c r="A49" s="10" t="s">
        <v>313</v>
      </c>
      <c r="B49" s="19" t="s">
        <v>309</v>
      </c>
      <c r="C49" s="13" t="s">
        <v>12</v>
      </c>
      <c r="D49" s="78"/>
      <c r="E49" s="93">
        <v>5</v>
      </c>
      <c r="F49" s="89">
        <f t="shared" si="0"/>
        <v>0</v>
      </c>
    </row>
    <row r="50" spans="1:6" x14ac:dyDescent="0.35">
      <c r="A50" s="23"/>
      <c r="B50" s="14"/>
      <c r="C50" s="31"/>
      <c r="D50" s="82"/>
      <c r="E50" s="86"/>
      <c r="F50" s="89"/>
    </row>
    <row r="51" spans="1:6" x14ac:dyDescent="0.35">
      <c r="A51" s="10"/>
      <c r="B51" s="6"/>
      <c r="C51" s="13"/>
      <c r="D51" s="78"/>
      <c r="E51" s="86"/>
      <c r="F51" s="89"/>
    </row>
    <row r="52" spans="1:6" x14ac:dyDescent="0.35">
      <c r="A52" s="57" t="s">
        <v>195</v>
      </c>
      <c r="B52" s="55" t="s">
        <v>29</v>
      </c>
      <c r="C52" s="59"/>
      <c r="D52" s="76"/>
      <c r="E52" s="86"/>
      <c r="F52" s="89"/>
    </row>
    <row r="53" spans="1:6" x14ac:dyDescent="0.35">
      <c r="A53" s="29"/>
      <c r="B53" s="28"/>
      <c r="C53" s="13"/>
      <c r="D53" s="78"/>
      <c r="E53" s="86"/>
      <c r="F53" s="89"/>
    </row>
    <row r="54" spans="1:6" x14ac:dyDescent="0.35">
      <c r="A54" s="11" t="s">
        <v>196</v>
      </c>
      <c r="B54" s="32" t="s">
        <v>31</v>
      </c>
      <c r="C54" s="13"/>
      <c r="D54" s="78"/>
      <c r="E54" s="86"/>
      <c r="F54" s="89"/>
    </row>
    <row r="55" spans="1:6" x14ac:dyDescent="0.35">
      <c r="A55" s="11"/>
      <c r="B55" s="32"/>
      <c r="C55" s="13"/>
      <c r="D55" s="78"/>
      <c r="E55" s="86"/>
      <c r="F55" s="89"/>
    </row>
    <row r="56" spans="1:6" x14ac:dyDescent="0.35">
      <c r="A56" s="10" t="s">
        <v>197</v>
      </c>
      <c r="B56" s="19" t="s">
        <v>363</v>
      </c>
      <c r="C56" s="13" t="s">
        <v>5</v>
      </c>
      <c r="D56" s="78"/>
      <c r="E56" s="93">
        <v>2</v>
      </c>
      <c r="F56" s="89">
        <f t="shared" si="0"/>
        <v>0</v>
      </c>
    </row>
    <row r="57" spans="1:6" x14ac:dyDescent="0.35">
      <c r="A57" s="10" t="s">
        <v>198</v>
      </c>
      <c r="B57" s="19" t="s">
        <v>364</v>
      </c>
      <c r="C57" s="13" t="s">
        <v>5</v>
      </c>
      <c r="D57" s="78"/>
      <c r="E57" s="93">
        <v>2</v>
      </c>
      <c r="F57" s="89">
        <f t="shared" si="0"/>
        <v>0</v>
      </c>
    </row>
    <row r="58" spans="1:6" x14ac:dyDescent="0.35">
      <c r="A58" s="10" t="s">
        <v>199</v>
      </c>
      <c r="B58" s="19" t="s">
        <v>365</v>
      </c>
      <c r="C58" s="13" t="s">
        <v>5</v>
      </c>
      <c r="D58" s="78"/>
      <c r="E58" s="93">
        <v>3</v>
      </c>
      <c r="F58" s="89">
        <f t="shared" si="0"/>
        <v>0</v>
      </c>
    </row>
    <row r="59" spans="1:6" x14ac:dyDescent="0.35">
      <c r="A59" s="10" t="s">
        <v>200</v>
      </c>
      <c r="B59" s="19" t="s">
        <v>366</v>
      </c>
      <c r="C59" s="13" t="s">
        <v>5</v>
      </c>
      <c r="D59" s="78"/>
      <c r="E59" s="93">
        <v>3</v>
      </c>
      <c r="F59" s="89">
        <f t="shared" si="0"/>
        <v>0</v>
      </c>
    </row>
    <row r="60" spans="1:6" x14ac:dyDescent="0.35">
      <c r="A60" s="10" t="s">
        <v>267</v>
      </c>
      <c r="B60" s="19" t="s">
        <v>367</v>
      </c>
      <c r="C60" s="13" t="s">
        <v>5</v>
      </c>
      <c r="D60" s="78"/>
      <c r="E60" s="93">
        <v>3</v>
      </c>
      <c r="F60" s="89">
        <f t="shared" si="0"/>
        <v>0</v>
      </c>
    </row>
    <row r="61" spans="1:6" x14ac:dyDescent="0.35">
      <c r="A61" s="11"/>
      <c r="B61" s="63"/>
      <c r="C61" s="13"/>
      <c r="D61" s="78"/>
      <c r="E61" s="93"/>
      <c r="F61" s="89"/>
    </row>
    <row r="62" spans="1:6" x14ac:dyDescent="0.35">
      <c r="A62" s="11" t="s">
        <v>201</v>
      </c>
      <c r="B62" s="32" t="s">
        <v>38</v>
      </c>
      <c r="C62" s="13"/>
      <c r="D62" s="78"/>
      <c r="E62" s="93"/>
      <c r="F62" s="89"/>
    </row>
    <row r="63" spans="1:6" x14ac:dyDescent="0.35">
      <c r="A63" s="10" t="s">
        <v>202</v>
      </c>
      <c r="B63" s="33" t="s">
        <v>368</v>
      </c>
      <c r="C63" s="13" t="s">
        <v>5</v>
      </c>
      <c r="D63" s="78"/>
      <c r="E63" s="93">
        <v>5</v>
      </c>
      <c r="F63" s="89">
        <f t="shared" si="0"/>
        <v>0</v>
      </c>
    </row>
    <row r="64" spans="1:6" x14ac:dyDescent="0.35">
      <c r="A64" s="10" t="s">
        <v>203</v>
      </c>
      <c r="B64" s="33" t="s">
        <v>369</v>
      </c>
      <c r="C64" s="13" t="s">
        <v>5</v>
      </c>
      <c r="D64" s="78"/>
      <c r="E64" s="93">
        <v>5</v>
      </c>
      <c r="F64" s="89">
        <f t="shared" si="0"/>
        <v>0</v>
      </c>
    </row>
    <row r="65" spans="1:6" x14ac:dyDescent="0.35">
      <c r="A65" s="10" t="s">
        <v>204</v>
      </c>
      <c r="B65" s="33" t="s">
        <v>370</v>
      </c>
      <c r="C65" s="13" t="s">
        <v>5</v>
      </c>
      <c r="D65" s="78"/>
      <c r="E65" s="93">
        <v>5</v>
      </c>
      <c r="F65" s="89">
        <f t="shared" si="0"/>
        <v>0</v>
      </c>
    </row>
    <row r="66" spans="1:6" x14ac:dyDescent="0.35">
      <c r="A66" s="10" t="s">
        <v>205</v>
      </c>
      <c r="B66" s="33" t="s">
        <v>371</v>
      </c>
      <c r="C66" s="13" t="s">
        <v>5</v>
      </c>
      <c r="D66" s="78"/>
      <c r="E66" s="93">
        <v>5</v>
      </c>
      <c r="F66" s="89">
        <f t="shared" si="0"/>
        <v>0</v>
      </c>
    </row>
    <row r="67" spans="1:6" x14ac:dyDescent="0.35">
      <c r="A67" s="10" t="s">
        <v>206</v>
      </c>
      <c r="B67" s="33" t="s">
        <v>41</v>
      </c>
      <c r="C67" s="13" t="s">
        <v>5</v>
      </c>
      <c r="D67" s="78"/>
      <c r="E67" s="93">
        <v>5</v>
      </c>
      <c r="F67" s="89">
        <f t="shared" ref="F67:F119" si="1">E67*D67</f>
        <v>0</v>
      </c>
    </row>
    <row r="68" spans="1:6" x14ac:dyDescent="0.35">
      <c r="A68" s="10" t="s">
        <v>268</v>
      </c>
      <c r="B68" s="33" t="s">
        <v>42</v>
      </c>
      <c r="C68" s="13" t="s">
        <v>5</v>
      </c>
      <c r="D68" s="78"/>
      <c r="E68" s="93">
        <v>5</v>
      </c>
      <c r="F68" s="89">
        <f t="shared" si="1"/>
        <v>0</v>
      </c>
    </row>
    <row r="69" spans="1:6" x14ac:dyDescent="0.35">
      <c r="A69" s="10"/>
      <c r="B69" s="35"/>
      <c r="C69" s="13"/>
      <c r="D69" s="78"/>
      <c r="E69" s="86"/>
      <c r="F69" s="89"/>
    </row>
    <row r="70" spans="1:6" x14ac:dyDescent="0.35">
      <c r="A70" s="11" t="s">
        <v>207</v>
      </c>
      <c r="B70" s="32" t="s">
        <v>44</v>
      </c>
      <c r="C70" s="13"/>
      <c r="D70" s="78"/>
      <c r="E70" s="86"/>
      <c r="F70" s="89"/>
    </row>
    <row r="71" spans="1:6" x14ac:dyDescent="0.35">
      <c r="A71" s="10" t="s">
        <v>208</v>
      </c>
      <c r="B71" s="33" t="s">
        <v>372</v>
      </c>
      <c r="C71" s="13" t="s">
        <v>5</v>
      </c>
      <c r="D71" s="78"/>
      <c r="E71" s="93">
        <v>5</v>
      </c>
      <c r="F71" s="89">
        <f t="shared" si="1"/>
        <v>0</v>
      </c>
    </row>
    <row r="72" spans="1:6" x14ac:dyDescent="0.35">
      <c r="A72" s="10" t="s">
        <v>209</v>
      </c>
      <c r="B72" s="33" t="s">
        <v>373</v>
      </c>
      <c r="C72" s="13" t="s">
        <v>5</v>
      </c>
      <c r="D72" s="78"/>
      <c r="E72" s="93">
        <v>5</v>
      </c>
      <c r="F72" s="89">
        <f t="shared" si="1"/>
        <v>0</v>
      </c>
    </row>
    <row r="73" spans="1:6" x14ac:dyDescent="0.35">
      <c r="A73" s="10" t="s">
        <v>210</v>
      </c>
      <c r="B73" s="33" t="s">
        <v>374</v>
      </c>
      <c r="C73" s="13" t="s">
        <v>5</v>
      </c>
      <c r="D73" s="78"/>
      <c r="E73" s="93">
        <v>5</v>
      </c>
      <c r="F73" s="89">
        <f t="shared" si="1"/>
        <v>0</v>
      </c>
    </row>
    <row r="74" spans="1:6" x14ac:dyDescent="0.35">
      <c r="A74" s="10" t="s">
        <v>211</v>
      </c>
      <c r="B74" s="33" t="s">
        <v>375</v>
      </c>
      <c r="C74" s="13" t="s">
        <v>5</v>
      </c>
      <c r="D74" s="78"/>
      <c r="E74" s="93">
        <v>5</v>
      </c>
      <c r="F74" s="89">
        <f t="shared" si="1"/>
        <v>0</v>
      </c>
    </row>
    <row r="75" spans="1:6" x14ac:dyDescent="0.35">
      <c r="A75" s="10" t="s">
        <v>212</v>
      </c>
      <c r="B75" s="33" t="s">
        <v>376</v>
      </c>
      <c r="C75" s="13" t="s">
        <v>5</v>
      </c>
      <c r="D75" s="78"/>
      <c r="E75" s="93">
        <v>5</v>
      </c>
      <c r="F75" s="89">
        <f t="shared" si="1"/>
        <v>0</v>
      </c>
    </row>
    <row r="76" spans="1:6" x14ac:dyDescent="0.35">
      <c r="A76" s="10" t="s">
        <v>213</v>
      </c>
      <c r="B76" s="33" t="s">
        <v>377</v>
      </c>
      <c r="C76" s="13" t="s">
        <v>5</v>
      </c>
      <c r="D76" s="78"/>
      <c r="E76" s="93">
        <v>5</v>
      </c>
      <c r="F76" s="89">
        <f t="shared" si="1"/>
        <v>0</v>
      </c>
    </row>
    <row r="77" spans="1:6" x14ac:dyDescent="0.35">
      <c r="A77" s="10" t="s">
        <v>214</v>
      </c>
      <c r="B77" s="33" t="s">
        <v>378</v>
      </c>
      <c r="C77" s="13" t="s">
        <v>5</v>
      </c>
      <c r="D77" s="78"/>
      <c r="E77" s="93">
        <v>5</v>
      </c>
      <c r="F77" s="89">
        <f t="shared" si="1"/>
        <v>0</v>
      </c>
    </row>
    <row r="78" spans="1:6" x14ac:dyDescent="0.35">
      <c r="A78" s="10" t="s">
        <v>215</v>
      </c>
      <c r="B78" s="33" t="s">
        <v>49</v>
      </c>
      <c r="C78" s="13" t="s">
        <v>5</v>
      </c>
      <c r="D78" s="78"/>
      <c r="E78" s="93">
        <v>5</v>
      </c>
      <c r="F78" s="89">
        <f t="shared" si="1"/>
        <v>0</v>
      </c>
    </row>
    <row r="79" spans="1:6" x14ac:dyDescent="0.35">
      <c r="A79" s="10" t="s">
        <v>379</v>
      </c>
      <c r="B79" s="33" t="s">
        <v>380</v>
      </c>
      <c r="C79" s="13" t="s">
        <v>5</v>
      </c>
      <c r="D79" s="78"/>
      <c r="E79" s="93">
        <v>5</v>
      </c>
      <c r="F79" s="89">
        <f t="shared" si="1"/>
        <v>0</v>
      </c>
    </row>
    <row r="80" spans="1:6" x14ac:dyDescent="0.35">
      <c r="A80" s="10" t="s">
        <v>381</v>
      </c>
      <c r="B80" s="33" t="s">
        <v>50</v>
      </c>
      <c r="C80" s="13" t="s">
        <v>5</v>
      </c>
      <c r="D80" s="78"/>
      <c r="E80" s="93">
        <v>5</v>
      </c>
      <c r="F80" s="89">
        <f t="shared" si="1"/>
        <v>0</v>
      </c>
    </row>
    <row r="81" spans="1:6" x14ac:dyDescent="0.35">
      <c r="A81" s="10" t="s">
        <v>382</v>
      </c>
      <c r="B81" s="33" t="s">
        <v>383</v>
      </c>
      <c r="C81" s="13" t="s">
        <v>5</v>
      </c>
      <c r="D81" s="78"/>
      <c r="E81" s="93">
        <v>5</v>
      </c>
      <c r="F81" s="89">
        <f t="shared" si="1"/>
        <v>0</v>
      </c>
    </row>
    <row r="82" spans="1:6" x14ac:dyDescent="0.35">
      <c r="A82" s="10"/>
      <c r="B82" s="33"/>
      <c r="C82" s="13"/>
      <c r="D82" s="78"/>
      <c r="E82" s="93"/>
      <c r="F82" s="89"/>
    </row>
    <row r="83" spans="1:6" x14ac:dyDescent="0.35">
      <c r="A83" s="11" t="s">
        <v>216</v>
      </c>
      <c r="B83" s="32" t="s">
        <v>52</v>
      </c>
      <c r="C83" s="13"/>
      <c r="D83" s="78"/>
      <c r="E83" s="93"/>
      <c r="F83" s="89"/>
    </row>
    <row r="84" spans="1:6" x14ac:dyDescent="0.35">
      <c r="A84" s="10" t="s">
        <v>217</v>
      </c>
      <c r="B84" s="19" t="s">
        <v>384</v>
      </c>
      <c r="C84" s="13" t="s">
        <v>5</v>
      </c>
      <c r="D84" s="78"/>
      <c r="E84" s="93">
        <v>5</v>
      </c>
      <c r="F84" s="89">
        <f t="shared" si="1"/>
        <v>0</v>
      </c>
    </row>
    <row r="85" spans="1:6" x14ac:dyDescent="0.35">
      <c r="A85" s="10" t="s">
        <v>218</v>
      </c>
      <c r="B85" s="19" t="s">
        <v>385</v>
      </c>
      <c r="C85" s="13" t="s">
        <v>5</v>
      </c>
      <c r="D85" s="78"/>
      <c r="E85" s="93">
        <v>5</v>
      </c>
      <c r="F85" s="89">
        <f t="shared" si="1"/>
        <v>0</v>
      </c>
    </row>
    <row r="86" spans="1:6" x14ac:dyDescent="0.35">
      <c r="A86" s="10" t="s">
        <v>269</v>
      </c>
      <c r="B86" s="19" t="s">
        <v>386</v>
      </c>
      <c r="C86" s="13" t="s">
        <v>5</v>
      </c>
      <c r="D86" s="78"/>
      <c r="E86" s="93">
        <v>5</v>
      </c>
      <c r="F86" s="89">
        <f t="shared" si="1"/>
        <v>0</v>
      </c>
    </row>
    <row r="87" spans="1:6" x14ac:dyDescent="0.35">
      <c r="A87" s="10"/>
      <c r="B87" s="19"/>
      <c r="C87" s="13"/>
      <c r="D87" s="78"/>
      <c r="E87" s="93"/>
      <c r="F87" s="89"/>
    </row>
    <row r="88" spans="1:6" x14ac:dyDescent="0.35">
      <c r="A88" s="11" t="s">
        <v>219</v>
      </c>
      <c r="B88" s="6" t="s">
        <v>58</v>
      </c>
      <c r="C88" s="13"/>
      <c r="D88" s="78"/>
      <c r="E88" s="93"/>
      <c r="F88" s="89"/>
    </row>
    <row r="89" spans="1:6" x14ac:dyDescent="0.35">
      <c r="A89" s="10" t="s">
        <v>220</v>
      </c>
      <c r="B89" s="33" t="s">
        <v>387</v>
      </c>
      <c r="C89" s="13" t="s">
        <v>5</v>
      </c>
      <c r="D89" s="78"/>
      <c r="E89" s="93">
        <v>2</v>
      </c>
      <c r="F89" s="89">
        <f t="shared" si="1"/>
        <v>0</v>
      </c>
    </row>
    <row r="90" spans="1:6" x14ac:dyDescent="0.35">
      <c r="A90" s="10" t="s">
        <v>221</v>
      </c>
      <c r="B90" s="33" t="s">
        <v>388</v>
      </c>
      <c r="C90" s="13" t="s">
        <v>5</v>
      </c>
      <c r="D90" s="78"/>
      <c r="E90" s="93">
        <v>2</v>
      </c>
      <c r="F90" s="89">
        <f t="shared" si="1"/>
        <v>0</v>
      </c>
    </row>
    <row r="91" spans="1:6" x14ac:dyDescent="0.35">
      <c r="A91" s="10" t="s">
        <v>222</v>
      </c>
      <c r="B91" s="33" t="s">
        <v>60</v>
      </c>
      <c r="C91" s="13" t="s">
        <v>5</v>
      </c>
      <c r="D91" s="78"/>
      <c r="E91" s="93">
        <v>2</v>
      </c>
      <c r="F91" s="89">
        <f t="shared" si="1"/>
        <v>0</v>
      </c>
    </row>
    <row r="92" spans="1:6" x14ac:dyDescent="0.35">
      <c r="A92" s="10" t="s">
        <v>270</v>
      </c>
      <c r="B92" s="33" t="s">
        <v>389</v>
      </c>
      <c r="C92" s="13" t="s">
        <v>5</v>
      </c>
      <c r="D92" s="78"/>
      <c r="E92" s="93">
        <v>2</v>
      </c>
      <c r="F92" s="89">
        <f t="shared" si="1"/>
        <v>0</v>
      </c>
    </row>
    <row r="93" spans="1:6" x14ac:dyDescent="0.35">
      <c r="A93" s="10"/>
      <c r="B93" s="34"/>
      <c r="C93" s="13"/>
      <c r="D93" s="78"/>
      <c r="E93" s="93">
        <v>2</v>
      </c>
      <c r="F93" s="89"/>
    </row>
    <row r="94" spans="1:6" x14ac:dyDescent="0.35">
      <c r="A94" s="11" t="s">
        <v>223</v>
      </c>
      <c r="B94" s="32" t="s">
        <v>62</v>
      </c>
      <c r="C94" s="13"/>
      <c r="D94" s="78"/>
      <c r="E94" s="86"/>
      <c r="F94" s="89"/>
    </row>
    <row r="95" spans="1:6" x14ac:dyDescent="0.35">
      <c r="A95" s="10" t="s">
        <v>224</v>
      </c>
      <c r="B95" s="33" t="s">
        <v>63</v>
      </c>
      <c r="C95" s="13" t="s">
        <v>5</v>
      </c>
      <c r="D95" s="78"/>
      <c r="E95" s="93">
        <v>5</v>
      </c>
      <c r="F95" s="89">
        <f t="shared" si="1"/>
        <v>0</v>
      </c>
    </row>
    <row r="96" spans="1:6" x14ac:dyDescent="0.35">
      <c r="A96" s="10" t="s">
        <v>225</v>
      </c>
      <c r="B96" s="33" t="s">
        <v>64</v>
      </c>
      <c r="C96" s="13" t="s">
        <v>5</v>
      </c>
      <c r="D96" s="78"/>
      <c r="E96" s="93">
        <v>5</v>
      </c>
      <c r="F96" s="89">
        <f t="shared" si="1"/>
        <v>0</v>
      </c>
    </row>
    <row r="97" spans="1:6" x14ac:dyDescent="0.35">
      <c r="A97" s="10" t="s">
        <v>226</v>
      </c>
      <c r="B97" s="33" t="s">
        <v>65</v>
      </c>
      <c r="C97" s="13" t="s">
        <v>5</v>
      </c>
      <c r="D97" s="78"/>
      <c r="E97" s="93">
        <v>5</v>
      </c>
      <c r="F97" s="89">
        <f t="shared" si="1"/>
        <v>0</v>
      </c>
    </row>
    <row r="98" spans="1:6" x14ac:dyDescent="0.35">
      <c r="A98" s="10"/>
      <c r="B98" s="33"/>
      <c r="C98" s="13"/>
      <c r="D98" s="78"/>
      <c r="E98" s="93"/>
      <c r="F98" s="89"/>
    </row>
    <row r="99" spans="1:6" x14ac:dyDescent="0.35">
      <c r="A99" s="11" t="s">
        <v>227</v>
      </c>
      <c r="B99" s="32" t="s">
        <v>66</v>
      </c>
      <c r="C99" s="13"/>
      <c r="D99" s="78"/>
      <c r="E99" s="93"/>
      <c r="F99" s="89"/>
    </row>
    <row r="100" spans="1:6" x14ac:dyDescent="0.35">
      <c r="A100" s="10" t="s">
        <v>228</v>
      </c>
      <c r="B100" s="19" t="s">
        <v>67</v>
      </c>
      <c r="C100" s="13" t="s">
        <v>5</v>
      </c>
      <c r="D100" s="78"/>
      <c r="E100" s="93">
        <v>2</v>
      </c>
      <c r="F100" s="89">
        <f t="shared" si="1"/>
        <v>0</v>
      </c>
    </row>
    <row r="101" spans="1:6" x14ac:dyDescent="0.35">
      <c r="A101" s="10" t="s">
        <v>229</v>
      </c>
      <c r="B101" s="33" t="s">
        <v>68</v>
      </c>
      <c r="C101" s="13" t="s">
        <v>5</v>
      </c>
      <c r="D101" s="78"/>
      <c r="E101" s="93">
        <v>5</v>
      </c>
      <c r="F101" s="89">
        <f t="shared" si="1"/>
        <v>0</v>
      </c>
    </row>
    <row r="102" spans="1:6" x14ac:dyDescent="0.35">
      <c r="A102" s="10"/>
      <c r="B102" s="33"/>
      <c r="C102" s="13"/>
      <c r="D102" s="78"/>
      <c r="E102" s="93"/>
      <c r="F102" s="89"/>
    </row>
    <row r="103" spans="1:6" x14ac:dyDescent="0.35">
      <c r="A103" s="11" t="s">
        <v>230</v>
      </c>
      <c r="B103" s="32" t="s">
        <v>314</v>
      </c>
      <c r="C103" s="13"/>
      <c r="D103" s="78"/>
      <c r="E103" s="93"/>
      <c r="F103" s="89"/>
    </row>
    <row r="104" spans="1:6" x14ac:dyDescent="0.35">
      <c r="A104" s="10" t="s">
        <v>231</v>
      </c>
      <c r="B104" s="19" t="s">
        <v>315</v>
      </c>
      <c r="C104" s="13" t="s">
        <v>5</v>
      </c>
      <c r="D104" s="78"/>
      <c r="E104" s="93">
        <v>5</v>
      </c>
      <c r="F104" s="89">
        <f t="shared" si="1"/>
        <v>0</v>
      </c>
    </row>
    <row r="105" spans="1:6" x14ac:dyDescent="0.35">
      <c r="A105" s="10" t="s">
        <v>232</v>
      </c>
      <c r="B105" s="19" t="s">
        <v>316</v>
      </c>
      <c r="C105" s="13" t="s">
        <v>5</v>
      </c>
      <c r="D105" s="78"/>
      <c r="E105" s="93">
        <v>5</v>
      </c>
      <c r="F105" s="89">
        <f t="shared" si="1"/>
        <v>0</v>
      </c>
    </row>
    <row r="106" spans="1:6" x14ac:dyDescent="0.35">
      <c r="A106" s="10"/>
      <c r="B106" s="33"/>
      <c r="C106" s="13"/>
      <c r="D106" s="78"/>
      <c r="E106" s="93"/>
      <c r="F106" s="89"/>
    </row>
    <row r="107" spans="1:6" x14ac:dyDescent="0.35">
      <c r="A107" s="10"/>
      <c r="B107" s="33"/>
      <c r="C107" s="13"/>
      <c r="D107" s="78"/>
      <c r="E107" s="93"/>
      <c r="F107" s="89"/>
    </row>
    <row r="108" spans="1:6" x14ac:dyDescent="0.35">
      <c r="A108" s="11" t="s">
        <v>233</v>
      </c>
      <c r="B108" s="32" t="s">
        <v>317</v>
      </c>
      <c r="C108" s="13"/>
      <c r="D108" s="78"/>
      <c r="E108" s="93"/>
      <c r="F108" s="89"/>
    </row>
    <row r="109" spans="1:6" x14ac:dyDescent="0.35">
      <c r="A109" s="10" t="s">
        <v>234</v>
      </c>
      <c r="B109" s="19" t="s">
        <v>318</v>
      </c>
      <c r="C109" s="13" t="s">
        <v>5</v>
      </c>
      <c r="D109" s="78"/>
      <c r="E109" s="93">
        <v>1</v>
      </c>
      <c r="F109" s="89">
        <f t="shared" si="1"/>
        <v>0</v>
      </c>
    </row>
    <row r="110" spans="1:6" x14ac:dyDescent="0.35">
      <c r="A110" s="10" t="s">
        <v>271</v>
      </c>
      <c r="B110" s="19" t="s">
        <v>319</v>
      </c>
      <c r="C110" s="13" t="s">
        <v>5</v>
      </c>
      <c r="D110" s="78"/>
      <c r="E110" s="93">
        <v>1</v>
      </c>
      <c r="F110" s="89">
        <f t="shared" si="1"/>
        <v>0</v>
      </c>
    </row>
    <row r="111" spans="1:6" x14ac:dyDescent="0.35">
      <c r="A111" s="10" t="s">
        <v>324</v>
      </c>
      <c r="B111" s="19" t="s">
        <v>320</v>
      </c>
      <c r="C111" s="13" t="s">
        <v>5</v>
      </c>
      <c r="D111" s="78"/>
      <c r="E111" s="93">
        <v>1</v>
      </c>
      <c r="F111" s="89">
        <f t="shared" si="1"/>
        <v>0</v>
      </c>
    </row>
    <row r="112" spans="1:6" x14ac:dyDescent="0.35">
      <c r="A112" s="10" t="s">
        <v>325</v>
      </c>
      <c r="B112" s="19" t="s">
        <v>321</v>
      </c>
      <c r="C112" s="13" t="s">
        <v>5</v>
      </c>
      <c r="D112" s="78"/>
      <c r="E112" s="93">
        <v>1</v>
      </c>
      <c r="F112" s="89">
        <f t="shared" si="1"/>
        <v>0</v>
      </c>
    </row>
    <row r="113" spans="1:6" x14ac:dyDescent="0.35">
      <c r="A113" s="10" t="s">
        <v>326</v>
      </c>
      <c r="B113" s="19" t="s">
        <v>322</v>
      </c>
      <c r="C113" s="13" t="s">
        <v>5</v>
      </c>
      <c r="D113" s="78"/>
      <c r="E113" s="93">
        <v>1</v>
      </c>
      <c r="F113" s="89">
        <f t="shared" si="1"/>
        <v>0</v>
      </c>
    </row>
    <row r="114" spans="1:6" x14ac:dyDescent="0.35">
      <c r="A114" s="10" t="s">
        <v>327</v>
      </c>
      <c r="B114" s="19" t="s">
        <v>323</v>
      </c>
      <c r="C114" s="13" t="s">
        <v>5</v>
      </c>
      <c r="D114" s="78"/>
      <c r="E114" s="93">
        <v>1</v>
      </c>
      <c r="F114" s="89">
        <f t="shared" si="1"/>
        <v>0</v>
      </c>
    </row>
    <row r="115" spans="1:6" x14ac:dyDescent="0.35">
      <c r="A115" s="10"/>
      <c r="B115" s="19"/>
      <c r="C115" s="13"/>
      <c r="D115" s="78"/>
      <c r="E115" s="86"/>
      <c r="F115" s="89"/>
    </row>
    <row r="116" spans="1:6" x14ac:dyDescent="0.35">
      <c r="A116" s="10"/>
      <c r="B116" s="19"/>
      <c r="C116" s="13"/>
      <c r="D116" s="78"/>
      <c r="E116" s="86"/>
      <c r="F116" s="89"/>
    </row>
    <row r="117" spans="1:6" x14ac:dyDescent="0.35">
      <c r="A117" s="11" t="s">
        <v>328</v>
      </c>
      <c r="B117" s="6" t="s">
        <v>71</v>
      </c>
      <c r="C117" s="13"/>
      <c r="D117" s="78"/>
      <c r="E117" s="86"/>
      <c r="F117" s="89"/>
    </row>
    <row r="118" spans="1:6" x14ac:dyDescent="0.35">
      <c r="A118" s="10" t="s">
        <v>329</v>
      </c>
      <c r="B118" s="19" t="s">
        <v>331</v>
      </c>
      <c r="C118" s="13" t="s">
        <v>5</v>
      </c>
      <c r="D118" s="78"/>
      <c r="E118" s="93">
        <v>2</v>
      </c>
      <c r="F118" s="89">
        <f t="shared" si="1"/>
        <v>0</v>
      </c>
    </row>
    <row r="119" spans="1:6" x14ac:dyDescent="0.35">
      <c r="A119" s="10" t="s">
        <v>330</v>
      </c>
      <c r="B119" s="19" t="s">
        <v>332</v>
      </c>
      <c r="C119" s="13" t="s">
        <v>5</v>
      </c>
      <c r="D119" s="78"/>
      <c r="E119" s="93">
        <v>2</v>
      </c>
      <c r="F119" s="89">
        <f t="shared" si="1"/>
        <v>0</v>
      </c>
    </row>
    <row r="120" spans="1:6" ht="28" x14ac:dyDescent="0.35">
      <c r="A120" s="10" t="s">
        <v>391</v>
      </c>
      <c r="B120" s="19" t="s">
        <v>390</v>
      </c>
      <c r="C120" s="13" t="s">
        <v>5</v>
      </c>
      <c r="D120" s="92"/>
      <c r="E120" s="93">
        <v>3</v>
      </c>
      <c r="F120" s="89">
        <f t="shared" ref="F120:F146" si="2">E120*D120</f>
        <v>0</v>
      </c>
    </row>
    <row r="121" spans="1:6" x14ac:dyDescent="0.35">
      <c r="A121" s="36"/>
      <c r="B121" s="34"/>
      <c r="C121" s="37"/>
      <c r="D121" s="83"/>
      <c r="E121" s="86"/>
      <c r="F121" s="89"/>
    </row>
    <row r="122" spans="1:6" x14ac:dyDescent="0.35">
      <c r="A122" s="57" t="s">
        <v>22</v>
      </c>
      <c r="B122" s="55" t="s">
        <v>73</v>
      </c>
      <c r="C122" s="59"/>
      <c r="D122" s="76"/>
      <c r="E122" s="86"/>
      <c r="F122" s="89"/>
    </row>
    <row r="123" spans="1:6" x14ac:dyDescent="0.35">
      <c r="A123" s="10"/>
      <c r="B123" s="19"/>
      <c r="C123" s="13"/>
      <c r="D123" s="78"/>
      <c r="E123" s="86"/>
      <c r="F123" s="89"/>
    </row>
    <row r="124" spans="1:6" x14ac:dyDescent="0.35">
      <c r="A124" s="11" t="s">
        <v>23</v>
      </c>
      <c r="B124" s="6" t="s">
        <v>334</v>
      </c>
      <c r="C124" s="13"/>
      <c r="D124" s="78"/>
      <c r="E124" s="86"/>
      <c r="F124" s="89"/>
    </row>
    <row r="125" spans="1:6" x14ac:dyDescent="0.35">
      <c r="A125" s="10" t="s">
        <v>235</v>
      </c>
      <c r="B125" s="19" t="s">
        <v>336</v>
      </c>
      <c r="C125" s="13" t="s">
        <v>6</v>
      </c>
      <c r="D125" s="78"/>
      <c r="E125" s="93">
        <v>50</v>
      </c>
      <c r="F125" s="89">
        <f t="shared" si="2"/>
        <v>0</v>
      </c>
    </row>
    <row r="126" spans="1:6" x14ac:dyDescent="0.35">
      <c r="A126" s="10" t="s">
        <v>236</v>
      </c>
      <c r="B126" s="19" t="s">
        <v>337</v>
      </c>
      <c r="C126" s="13" t="s">
        <v>6</v>
      </c>
      <c r="D126" s="78"/>
      <c r="E126" s="93">
        <v>50</v>
      </c>
      <c r="F126" s="89">
        <f t="shared" si="2"/>
        <v>0</v>
      </c>
    </row>
    <row r="127" spans="1:6" x14ac:dyDescent="0.35">
      <c r="A127" s="10" t="s">
        <v>237</v>
      </c>
      <c r="B127" s="19" t="s">
        <v>283</v>
      </c>
      <c r="C127" s="13" t="s">
        <v>6</v>
      </c>
      <c r="D127" s="78"/>
      <c r="E127" s="93">
        <v>50</v>
      </c>
      <c r="F127" s="89">
        <f t="shared" si="2"/>
        <v>0</v>
      </c>
    </row>
    <row r="128" spans="1:6" x14ac:dyDescent="0.35">
      <c r="A128" s="10" t="s">
        <v>238</v>
      </c>
      <c r="B128" s="19" t="s">
        <v>284</v>
      </c>
      <c r="C128" s="13" t="s">
        <v>6</v>
      </c>
      <c r="D128" s="78"/>
      <c r="E128" s="93">
        <v>50</v>
      </c>
      <c r="F128" s="89">
        <f t="shared" si="2"/>
        <v>0</v>
      </c>
    </row>
    <row r="129" spans="1:6" x14ac:dyDescent="0.35">
      <c r="A129" s="10" t="s">
        <v>239</v>
      </c>
      <c r="B129" s="19" t="s">
        <v>285</v>
      </c>
      <c r="C129" s="13" t="s">
        <v>6</v>
      </c>
      <c r="D129" s="78"/>
      <c r="E129" s="93">
        <v>50</v>
      </c>
      <c r="F129" s="89">
        <f t="shared" si="2"/>
        <v>0</v>
      </c>
    </row>
    <row r="130" spans="1:6" x14ac:dyDescent="0.35">
      <c r="A130" s="10" t="s">
        <v>240</v>
      </c>
      <c r="B130" s="19" t="s">
        <v>286</v>
      </c>
      <c r="C130" s="13" t="s">
        <v>6</v>
      </c>
      <c r="D130" s="78"/>
      <c r="E130" s="93">
        <v>50</v>
      </c>
      <c r="F130" s="89">
        <f t="shared" si="2"/>
        <v>0</v>
      </c>
    </row>
    <row r="131" spans="1:6" x14ac:dyDescent="0.35">
      <c r="A131" s="10" t="s">
        <v>272</v>
      </c>
      <c r="B131" s="19" t="s">
        <v>341</v>
      </c>
      <c r="C131" s="13" t="s">
        <v>6</v>
      </c>
      <c r="D131" s="78"/>
      <c r="E131" s="93">
        <v>200</v>
      </c>
      <c r="F131" s="89">
        <f t="shared" si="2"/>
        <v>0</v>
      </c>
    </row>
    <row r="132" spans="1:6" x14ac:dyDescent="0.35">
      <c r="A132" s="10" t="s">
        <v>335</v>
      </c>
      <c r="B132" s="19" t="s">
        <v>342</v>
      </c>
      <c r="C132" s="13" t="s">
        <v>6</v>
      </c>
      <c r="D132" s="78"/>
      <c r="E132" s="93">
        <v>400</v>
      </c>
      <c r="F132" s="89">
        <f t="shared" si="2"/>
        <v>0</v>
      </c>
    </row>
    <row r="133" spans="1:6" x14ac:dyDescent="0.35">
      <c r="A133" s="10" t="s">
        <v>338</v>
      </c>
      <c r="B133" s="19" t="s">
        <v>343</v>
      </c>
      <c r="C133" s="13" t="s">
        <v>6</v>
      </c>
      <c r="D133" s="78"/>
      <c r="E133" s="93">
        <v>25</v>
      </c>
      <c r="F133" s="89">
        <f t="shared" si="2"/>
        <v>0</v>
      </c>
    </row>
    <row r="134" spans="1:6" x14ac:dyDescent="0.35">
      <c r="A134" s="10" t="s">
        <v>339</v>
      </c>
      <c r="B134" s="19" t="s">
        <v>344</v>
      </c>
      <c r="C134" s="13" t="s">
        <v>6</v>
      </c>
      <c r="D134" s="78"/>
      <c r="E134" s="93">
        <v>25</v>
      </c>
      <c r="F134" s="89">
        <f t="shared" si="2"/>
        <v>0</v>
      </c>
    </row>
    <row r="135" spans="1:6" x14ac:dyDescent="0.35">
      <c r="A135" s="10" t="s">
        <v>340</v>
      </c>
      <c r="B135" s="19" t="s">
        <v>345</v>
      </c>
      <c r="C135" s="13" t="s">
        <v>6</v>
      </c>
      <c r="D135" s="78"/>
      <c r="E135" s="93">
        <v>200</v>
      </c>
      <c r="F135" s="89">
        <f t="shared" si="2"/>
        <v>0</v>
      </c>
    </row>
    <row r="136" spans="1:6" x14ac:dyDescent="0.35">
      <c r="A136" s="10" t="s">
        <v>347</v>
      </c>
      <c r="B136" s="19" t="s">
        <v>346</v>
      </c>
      <c r="C136" s="13" t="s">
        <v>6</v>
      </c>
      <c r="D136" s="78"/>
      <c r="E136" s="93">
        <v>200</v>
      </c>
      <c r="F136" s="89">
        <f t="shared" si="2"/>
        <v>0</v>
      </c>
    </row>
    <row r="137" spans="1:6" x14ac:dyDescent="0.35">
      <c r="A137" s="10" t="s">
        <v>348</v>
      </c>
      <c r="B137" s="24" t="s">
        <v>90</v>
      </c>
      <c r="C137" s="13" t="s">
        <v>6</v>
      </c>
      <c r="D137" s="78"/>
      <c r="E137" s="93">
        <v>50</v>
      </c>
      <c r="F137" s="89">
        <f t="shared" si="2"/>
        <v>0</v>
      </c>
    </row>
    <row r="138" spans="1:6" x14ac:dyDescent="0.35">
      <c r="A138" s="10" t="s">
        <v>349</v>
      </c>
      <c r="B138" s="24" t="s">
        <v>92</v>
      </c>
      <c r="C138" s="13" t="s">
        <v>6</v>
      </c>
      <c r="D138" s="78"/>
      <c r="E138" s="93">
        <v>50</v>
      </c>
      <c r="F138" s="89">
        <f t="shared" si="2"/>
        <v>0</v>
      </c>
    </row>
    <row r="139" spans="1:6" x14ac:dyDescent="0.35">
      <c r="A139" s="10"/>
      <c r="B139" s="19"/>
      <c r="C139" s="13"/>
      <c r="D139" s="78"/>
      <c r="E139" s="86"/>
      <c r="F139" s="89"/>
    </row>
    <row r="140" spans="1:6" x14ac:dyDescent="0.35">
      <c r="A140" s="11" t="s">
        <v>24</v>
      </c>
      <c r="B140" s="6" t="s">
        <v>96</v>
      </c>
      <c r="C140" s="13"/>
      <c r="D140" s="78"/>
      <c r="E140" s="86"/>
      <c r="F140" s="89"/>
    </row>
    <row r="141" spans="1:6" x14ac:dyDescent="0.35">
      <c r="A141" s="10" t="s">
        <v>25</v>
      </c>
      <c r="B141" s="19" t="s">
        <v>98</v>
      </c>
      <c r="C141" s="13" t="s">
        <v>6</v>
      </c>
      <c r="D141" s="78"/>
      <c r="E141" s="93">
        <v>25</v>
      </c>
      <c r="F141" s="89">
        <f t="shared" si="2"/>
        <v>0</v>
      </c>
    </row>
    <row r="142" spans="1:6" x14ac:dyDescent="0.35">
      <c r="A142" s="10" t="s">
        <v>26</v>
      </c>
      <c r="B142" s="19" t="s">
        <v>100</v>
      </c>
      <c r="C142" s="13" t="s">
        <v>6</v>
      </c>
      <c r="D142" s="78"/>
      <c r="E142" s="93">
        <v>25</v>
      </c>
      <c r="F142" s="89">
        <f t="shared" si="2"/>
        <v>0</v>
      </c>
    </row>
    <row r="143" spans="1:6" x14ac:dyDescent="0.35">
      <c r="A143" s="10" t="s">
        <v>27</v>
      </c>
      <c r="B143" s="19" t="s">
        <v>102</v>
      </c>
      <c r="C143" s="13" t="s">
        <v>6</v>
      </c>
      <c r="D143" s="78"/>
      <c r="E143" s="93">
        <v>25</v>
      </c>
      <c r="F143" s="89">
        <f t="shared" si="2"/>
        <v>0</v>
      </c>
    </row>
    <row r="144" spans="1:6" x14ac:dyDescent="0.35">
      <c r="A144" s="10" t="s">
        <v>241</v>
      </c>
      <c r="B144" s="19" t="s">
        <v>104</v>
      </c>
      <c r="C144" s="13" t="s">
        <v>6</v>
      </c>
      <c r="D144" s="78"/>
      <c r="E144" s="93">
        <v>25</v>
      </c>
      <c r="F144" s="89">
        <f t="shared" si="2"/>
        <v>0</v>
      </c>
    </row>
    <row r="145" spans="1:6" x14ac:dyDescent="0.35">
      <c r="A145" s="10" t="s">
        <v>242</v>
      </c>
      <c r="B145" s="19" t="s">
        <v>105</v>
      </c>
      <c r="C145" s="13" t="s">
        <v>6</v>
      </c>
      <c r="D145" s="78"/>
      <c r="E145" s="93">
        <v>25</v>
      </c>
      <c r="F145" s="89">
        <f t="shared" si="2"/>
        <v>0</v>
      </c>
    </row>
    <row r="146" spans="1:6" x14ac:dyDescent="0.35">
      <c r="A146" s="10" t="s">
        <v>273</v>
      </c>
      <c r="B146" s="19" t="s">
        <v>106</v>
      </c>
      <c r="C146" s="13" t="s">
        <v>6</v>
      </c>
      <c r="D146" s="78"/>
      <c r="E146" s="93">
        <v>25</v>
      </c>
      <c r="F146" s="89">
        <f t="shared" si="2"/>
        <v>0</v>
      </c>
    </row>
    <row r="147" spans="1:6" x14ac:dyDescent="0.35">
      <c r="A147" s="10"/>
      <c r="B147" s="38"/>
      <c r="C147" s="13"/>
      <c r="D147" s="78"/>
      <c r="E147" s="86"/>
      <c r="F147" s="89"/>
    </row>
    <row r="148" spans="1:6" x14ac:dyDescent="0.35">
      <c r="A148" s="11" t="s">
        <v>243</v>
      </c>
      <c r="B148" s="6" t="s">
        <v>108</v>
      </c>
      <c r="C148" s="13"/>
      <c r="D148" s="78"/>
      <c r="E148" s="86"/>
      <c r="F148" s="89"/>
    </row>
    <row r="149" spans="1:6" x14ac:dyDescent="0.35">
      <c r="A149" s="10"/>
      <c r="B149" s="19"/>
      <c r="C149" s="13"/>
      <c r="D149" s="78"/>
      <c r="E149" s="86"/>
      <c r="F149" s="89"/>
    </row>
    <row r="150" spans="1:6" x14ac:dyDescent="0.35">
      <c r="A150" s="10"/>
      <c r="B150" s="39" t="s">
        <v>392</v>
      </c>
      <c r="C150" s="13"/>
      <c r="D150" s="78"/>
      <c r="E150" s="86"/>
      <c r="F150" s="89"/>
    </row>
    <row r="151" spans="1:6" x14ac:dyDescent="0.35">
      <c r="A151" s="10" t="s">
        <v>244</v>
      </c>
      <c r="B151" s="40" t="s">
        <v>393</v>
      </c>
      <c r="C151" s="13" t="s">
        <v>6</v>
      </c>
      <c r="D151" s="78"/>
      <c r="E151" s="93">
        <v>50</v>
      </c>
      <c r="F151" s="89">
        <f t="shared" ref="F151:F194" si="3">E151*D151</f>
        <v>0</v>
      </c>
    </row>
    <row r="152" spans="1:6" x14ac:dyDescent="0.35">
      <c r="A152" s="10" t="s">
        <v>245</v>
      </c>
      <c r="B152" s="19" t="s">
        <v>394</v>
      </c>
      <c r="C152" s="13" t="s">
        <v>6</v>
      </c>
      <c r="D152" s="78"/>
      <c r="E152" s="93">
        <v>50</v>
      </c>
      <c r="F152" s="89">
        <f t="shared" si="3"/>
        <v>0</v>
      </c>
    </row>
    <row r="153" spans="1:6" x14ac:dyDescent="0.35">
      <c r="A153" s="10" t="s">
        <v>246</v>
      </c>
      <c r="B153" s="19" t="s">
        <v>395</v>
      </c>
      <c r="C153" s="13" t="s">
        <v>6</v>
      </c>
      <c r="D153" s="78"/>
      <c r="E153" s="93">
        <v>50</v>
      </c>
      <c r="F153" s="89">
        <f t="shared" si="3"/>
        <v>0</v>
      </c>
    </row>
    <row r="154" spans="1:6" x14ac:dyDescent="0.35">
      <c r="A154" s="10" t="s">
        <v>247</v>
      </c>
      <c r="B154" s="19" t="s">
        <v>396</v>
      </c>
      <c r="C154" s="13" t="s">
        <v>6</v>
      </c>
      <c r="D154" s="78"/>
      <c r="E154" s="93">
        <v>50</v>
      </c>
      <c r="F154" s="89">
        <f t="shared" si="3"/>
        <v>0</v>
      </c>
    </row>
    <row r="155" spans="1:6" x14ac:dyDescent="0.35">
      <c r="A155" s="10" t="s">
        <v>248</v>
      </c>
      <c r="B155" s="40" t="s">
        <v>397</v>
      </c>
      <c r="C155" s="13" t="s">
        <v>6</v>
      </c>
      <c r="D155" s="78"/>
      <c r="E155" s="93">
        <v>50</v>
      </c>
      <c r="F155" s="89">
        <f t="shared" si="3"/>
        <v>0</v>
      </c>
    </row>
    <row r="156" spans="1:6" ht="28" x14ac:dyDescent="0.35">
      <c r="A156" s="10" t="s">
        <v>249</v>
      </c>
      <c r="B156" s="40" t="s">
        <v>398</v>
      </c>
      <c r="C156" s="13" t="s">
        <v>5</v>
      </c>
      <c r="D156" s="78"/>
      <c r="E156" s="93">
        <v>50</v>
      </c>
      <c r="F156" s="89">
        <f t="shared" si="3"/>
        <v>0</v>
      </c>
    </row>
    <row r="157" spans="1:6" ht="28" x14ac:dyDescent="0.35">
      <c r="A157" s="10" t="s">
        <v>250</v>
      </c>
      <c r="B157" s="40" t="s">
        <v>399</v>
      </c>
      <c r="C157" s="13" t="s">
        <v>5</v>
      </c>
      <c r="D157" s="78"/>
      <c r="E157" s="93">
        <v>50</v>
      </c>
      <c r="F157" s="89">
        <f t="shared" si="3"/>
        <v>0</v>
      </c>
    </row>
    <row r="158" spans="1:6" x14ac:dyDescent="0.35">
      <c r="A158" s="10"/>
      <c r="B158" s="40"/>
      <c r="C158" s="13"/>
      <c r="D158" s="78"/>
      <c r="E158" s="86"/>
      <c r="F158" s="89"/>
    </row>
    <row r="159" spans="1:6" x14ac:dyDescent="0.35">
      <c r="A159" s="10"/>
      <c r="B159" s="39" t="s">
        <v>400</v>
      </c>
      <c r="C159" s="13"/>
      <c r="D159" s="78"/>
      <c r="E159" s="86"/>
      <c r="F159" s="89"/>
    </row>
    <row r="160" spans="1:6" x14ac:dyDescent="0.35">
      <c r="A160" s="10" t="s">
        <v>251</v>
      </c>
      <c r="B160" s="40" t="s">
        <v>401</v>
      </c>
      <c r="C160" s="13" t="s">
        <v>6</v>
      </c>
      <c r="D160" s="78"/>
      <c r="E160" s="93">
        <v>50</v>
      </c>
      <c r="F160" s="89">
        <f t="shared" si="3"/>
        <v>0</v>
      </c>
    </row>
    <row r="161" spans="1:6" x14ac:dyDescent="0.35">
      <c r="A161" s="10" t="s">
        <v>402</v>
      </c>
      <c r="B161" s="40" t="s">
        <v>403</v>
      </c>
      <c r="C161" s="13" t="s">
        <v>6</v>
      </c>
      <c r="D161" s="78"/>
      <c r="E161" s="93">
        <v>50</v>
      </c>
      <c r="F161" s="89">
        <f t="shared" si="3"/>
        <v>0</v>
      </c>
    </row>
    <row r="162" spans="1:6" x14ac:dyDescent="0.35">
      <c r="A162" s="10" t="s">
        <v>404</v>
      </c>
      <c r="B162" s="40" t="s">
        <v>405</v>
      </c>
      <c r="C162" s="13" t="s">
        <v>6</v>
      </c>
      <c r="D162" s="78"/>
      <c r="E162" s="93">
        <v>50</v>
      </c>
      <c r="F162" s="89">
        <f t="shared" si="3"/>
        <v>0</v>
      </c>
    </row>
    <row r="163" spans="1:6" x14ac:dyDescent="0.35">
      <c r="A163" s="10" t="s">
        <v>406</v>
      </c>
      <c r="B163" s="40" t="s">
        <v>407</v>
      </c>
      <c r="C163" s="13" t="s">
        <v>6</v>
      </c>
      <c r="D163" s="78"/>
      <c r="E163" s="93">
        <v>50</v>
      </c>
      <c r="F163" s="89">
        <f t="shared" si="3"/>
        <v>0</v>
      </c>
    </row>
    <row r="164" spans="1:6" x14ac:dyDescent="0.35">
      <c r="A164" s="10" t="s">
        <v>408</v>
      </c>
      <c r="B164" s="40" t="s">
        <v>409</v>
      </c>
      <c r="C164" s="13" t="s">
        <v>6</v>
      </c>
      <c r="D164" s="78"/>
      <c r="E164" s="93">
        <v>100</v>
      </c>
      <c r="F164" s="89">
        <f t="shared" si="3"/>
        <v>0</v>
      </c>
    </row>
    <row r="165" spans="1:6" x14ac:dyDescent="0.35">
      <c r="A165" s="10" t="s">
        <v>410</v>
      </c>
      <c r="B165" s="40" t="s">
        <v>411</v>
      </c>
      <c r="C165" s="13" t="s">
        <v>6</v>
      </c>
      <c r="D165" s="78"/>
      <c r="E165" s="93">
        <v>100</v>
      </c>
      <c r="F165" s="89">
        <f t="shared" si="3"/>
        <v>0</v>
      </c>
    </row>
    <row r="166" spans="1:6" x14ac:dyDescent="0.35">
      <c r="A166" s="10" t="s">
        <v>412</v>
      </c>
      <c r="B166" s="40" t="s">
        <v>413</v>
      </c>
      <c r="C166" s="13" t="s">
        <v>6</v>
      </c>
      <c r="D166" s="78"/>
      <c r="E166" s="93">
        <v>100</v>
      </c>
      <c r="F166" s="89">
        <f t="shared" si="3"/>
        <v>0</v>
      </c>
    </row>
    <row r="167" spans="1:6" x14ac:dyDescent="0.35">
      <c r="A167" s="10" t="s">
        <v>414</v>
      </c>
      <c r="B167" s="40" t="s">
        <v>415</v>
      </c>
      <c r="C167" s="13" t="s">
        <v>6</v>
      </c>
      <c r="D167" s="78"/>
      <c r="E167" s="93">
        <v>100</v>
      </c>
      <c r="F167" s="89">
        <f t="shared" si="3"/>
        <v>0</v>
      </c>
    </row>
    <row r="168" spans="1:6" x14ac:dyDescent="0.35">
      <c r="A168" s="10"/>
      <c r="B168" s="19"/>
      <c r="C168" s="13"/>
      <c r="D168" s="78"/>
      <c r="E168" s="86"/>
      <c r="F168" s="89"/>
    </row>
    <row r="169" spans="1:6" ht="28" x14ac:dyDescent="0.35">
      <c r="A169" s="10" t="s">
        <v>416</v>
      </c>
      <c r="B169" s="65" t="s">
        <v>417</v>
      </c>
      <c r="C169" s="5" t="s">
        <v>5</v>
      </c>
      <c r="D169" s="78"/>
      <c r="E169" s="93">
        <v>50</v>
      </c>
      <c r="F169" s="89">
        <f t="shared" si="3"/>
        <v>0</v>
      </c>
    </row>
    <row r="170" spans="1:6" ht="28" x14ac:dyDescent="0.35">
      <c r="A170" s="10" t="s">
        <v>418</v>
      </c>
      <c r="B170" s="40" t="s">
        <v>419</v>
      </c>
      <c r="C170" s="13" t="s">
        <v>5</v>
      </c>
      <c r="D170" s="78"/>
      <c r="E170" s="93">
        <v>50</v>
      </c>
      <c r="F170" s="89">
        <f t="shared" si="3"/>
        <v>0</v>
      </c>
    </row>
    <row r="171" spans="1:6" ht="28" x14ac:dyDescent="0.35">
      <c r="A171" s="10" t="s">
        <v>420</v>
      </c>
      <c r="B171" s="40" t="s">
        <v>421</v>
      </c>
      <c r="C171" s="13" t="s">
        <v>6</v>
      </c>
      <c r="D171" s="78"/>
      <c r="E171" s="93">
        <v>50</v>
      </c>
      <c r="F171" s="89">
        <f t="shared" si="3"/>
        <v>0</v>
      </c>
    </row>
    <row r="172" spans="1:6" ht="28" x14ac:dyDescent="0.35">
      <c r="A172" s="10" t="s">
        <v>422</v>
      </c>
      <c r="B172" s="40" t="s">
        <v>423</v>
      </c>
      <c r="C172" s="13" t="s">
        <v>6</v>
      </c>
      <c r="D172" s="78"/>
      <c r="E172" s="93">
        <v>50</v>
      </c>
      <c r="F172" s="89">
        <f t="shared" si="3"/>
        <v>0</v>
      </c>
    </row>
    <row r="173" spans="1:6" ht="28" x14ac:dyDescent="0.35">
      <c r="A173" s="10" t="s">
        <v>424</v>
      </c>
      <c r="B173" s="40" t="s">
        <v>425</v>
      </c>
      <c r="C173" s="13" t="s">
        <v>6</v>
      </c>
      <c r="D173" s="78"/>
      <c r="E173" s="93">
        <v>50</v>
      </c>
      <c r="F173" s="89">
        <f t="shared" si="3"/>
        <v>0</v>
      </c>
    </row>
    <row r="174" spans="1:6" ht="28" x14ac:dyDescent="0.35">
      <c r="A174" s="10" t="s">
        <v>426</v>
      </c>
      <c r="B174" s="40" t="s">
        <v>427</v>
      </c>
      <c r="C174" s="13" t="s">
        <v>5</v>
      </c>
      <c r="D174" s="78"/>
      <c r="E174" s="93">
        <v>50</v>
      </c>
      <c r="F174" s="89">
        <f t="shared" si="3"/>
        <v>0</v>
      </c>
    </row>
    <row r="175" spans="1:6" ht="28" x14ac:dyDescent="0.35">
      <c r="A175" s="10" t="s">
        <v>428</v>
      </c>
      <c r="B175" s="40" t="s">
        <v>429</v>
      </c>
      <c r="C175" s="13" t="s">
        <v>5</v>
      </c>
      <c r="D175" s="78"/>
      <c r="E175" s="93">
        <v>50</v>
      </c>
      <c r="F175" s="89">
        <f t="shared" si="3"/>
        <v>0</v>
      </c>
    </row>
    <row r="176" spans="1:6" x14ac:dyDescent="0.35">
      <c r="A176" s="10"/>
      <c r="B176" s="40"/>
      <c r="C176" s="13"/>
      <c r="D176" s="78"/>
      <c r="E176" s="86"/>
      <c r="F176" s="89"/>
    </row>
    <row r="177" spans="1:6" x14ac:dyDescent="0.35">
      <c r="A177" s="11" t="s">
        <v>194</v>
      </c>
      <c r="B177" s="6" t="s">
        <v>120</v>
      </c>
      <c r="C177" s="13"/>
      <c r="D177" s="78"/>
      <c r="E177" s="86"/>
      <c r="F177" s="89"/>
    </row>
    <row r="178" spans="1:6" x14ac:dyDescent="0.35">
      <c r="A178" s="10" t="s">
        <v>252</v>
      </c>
      <c r="B178" s="19" t="s">
        <v>430</v>
      </c>
      <c r="C178" s="13" t="s">
        <v>5</v>
      </c>
      <c r="D178" s="78"/>
      <c r="E178" s="93">
        <v>5</v>
      </c>
      <c r="F178" s="89">
        <f t="shared" si="3"/>
        <v>0</v>
      </c>
    </row>
    <row r="179" spans="1:6" x14ac:dyDescent="0.35">
      <c r="A179" s="10" t="s">
        <v>253</v>
      </c>
      <c r="B179" s="19" t="s">
        <v>431</v>
      </c>
      <c r="C179" s="13" t="s">
        <v>5</v>
      </c>
      <c r="D179" s="78"/>
      <c r="E179" s="93">
        <v>5</v>
      </c>
      <c r="F179" s="89">
        <f t="shared" si="3"/>
        <v>0</v>
      </c>
    </row>
    <row r="180" spans="1:6" x14ac:dyDescent="0.35">
      <c r="A180" s="10" t="s">
        <v>254</v>
      </c>
      <c r="B180" s="19" t="s">
        <v>432</v>
      </c>
      <c r="C180" s="13" t="s">
        <v>5</v>
      </c>
      <c r="D180" s="78"/>
      <c r="E180" s="93">
        <v>5</v>
      </c>
      <c r="F180" s="89">
        <f t="shared" si="3"/>
        <v>0</v>
      </c>
    </row>
    <row r="181" spans="1:6" x14ac:dyDescent="0.35">
      <c r="A181" s="10" t="s">
        <v>255</v>
      </c>
      <c r="B181" s="19" t="s">
        <v>433</v>
      </c>
      <c r="C181" s="13" t="s">
        <v>5</v>
      </c>
      <c r="D181" s="78"/>
      <c r="E181" s="93">
        <v>5</v>
      </c>
      <c r="F181" s="89">
        <f t="shared" si="3"/>
        <v>0</v>
      </c>
    </row>
    <row r="182" spans="1:6" ht="28" x14ac:dyDescent="0.35">
      <c r="A182" s="10" t="s">
        <v>274</v>
      </c>
      <c r="B182" s="19" t="s">
        <v>434</v>
      </c>
      <c r="C182" s="13" t="s">
        <v>5</v>
      </c>
      <c r="D182" s="78"/>
      <c r="E182" s="93">
        <v>5</v>
      </c>
      <c r="F182" s="89">
        <f t="shared" si="3"/>
        <v>0</v>
      </c>
    </row>
    <row r="183" spans="1:6" x14ac:dyDescent="0.35">
      <c r="A183" s="10"/>
      <c r="B183" s="19"/>
      <c r="C183" s="13"/>
      <c r="D183" s="78"/>
      <c r="E183" s="86"/>
      <c r="F183" s="89"/>
    </row>
    <row r="184" spans="1:6" x14ac:dyDescent="0.35">
      <c r="A184" s="10"/>
      <c r="B184" s="19"/>
      <c r="C184" s="13"/>
      <c r="D184" s="78"/>
      <c r="E184" s="86"/>
      <c r="F184" s="89"/>
    </row>
    <row r="185" spans="1:6" x14ac:dyDescent="0.35">
      <c r="A185" s="57" t="s">
        <v>28</v>
      </c>
      <c r="B185" s="55" t="s">
        <v>256</v>
      </c>
      <c r="C185" s="59"/>
      <c r="D185" s="76"/>
      <c r="E185" s="86"/>
      <c r="F185" s="89"/>
    </row>
    <row r="186" spans="1:6" x14ac:dyDescent="0.35">
      <c r="A186" s="44"/>
      <c r="B186" s="21" t="s">
        <v>261</v>
      </c>
      <c r="C186" s="13"/>
      <c r="D186" s="78"/>
      <c r="E186" s="86"/>
      <c r="F186" s="89"/>
    </row>
    <row r="187" spans="1:6" x14ac:dyDescent="0.35">
      <c r="A187" s="44"/>
      <c r="B187" s="21"/>
      <c r="C187" s="13"/>
      <c r="D187" s="78"/>
      <c r="E187" s="86"/>
      <c r="F187" s="89"/>
    </row>
    <row r="188" spans="1:6" x14ac:dyDescent="0.35">
      <c r="A188" s="11" t="s">
        <v>30</v>
      </c>
      <c r="B188" s="6" t="s">
        <v>259</v>
      </c>
      <c r="C188" s="13"/>
      <c r="D188" s="78"/>
      <c r="E188" s="86"/>
      <c r="F188" s="89"/>
    </row>
    <row r="189" spans="1:6" x14ac:dyDescent="0.35">
      <c r="A189" s="10" t="s">
        <v>32</v>
      </c>
      <c r="B189" s="19" t="s">
        <v>123</v>
      </c>
      <c r="C189" s="13" t="s">
        <v>5</v>
      </c>
      <c r="D189" s="78"/>
      <c r="E189" s="93">
        <v>20</v>
      </c>
      <c r="F189" s="89">
        <f t="shared" si="3"/>
        <v>0</v>
      </c>
    </row>
    <row r="190" spans="1:6" x14ac:dyDescent="0.35">
      <c r="A190" s="10" t="s">
        <v>33</v>
      </c>
      <c r="B190" s="19" t="s">
        <v>124</v>
      </c>
      <c r="C190" s="13" t="s">
        <v>5</v>
      </c>
      <c r="D190" s="78"/>
      <c r="E190" s="93">
        <v>20</v>
      </c>
      <c r="F190" s="89">
        <f t="shared" si="3"/>
        <v>0</v>
      </c>
    </row>
    <row r="191" spans="1:6" x14ac:dyDescent="0.35">
      <c r="A191" s="10" t="s">
        <v>34</v>
      </c>
      <c r="B191" s="19" t="s">
        <v>125</v>
      </c>
      <c r="C191" s="13" t="s">
        <v>5</v>
      </c>
      <c r="D191" s="78"/>
      <c r="E191" s="93">
        <v>20</v>
      </c>
      <c r="F191" s="89">
        <f t="shared" si="3"/>
        <v>0</v>
      </c>
    </row>
    <row r="192" spans="1:6" x14ac:dyDescent="0.35">
      <c r="A192" s="10" t="s">
        <v>35</v>
      </c>
      <c r="B192" s="19" t="s">
        <v>126</v>
      </c>
      <c r="C192" s="13" t="s">
        <v>5</v>
      </c>
      <c r="D192" s="78"/>
      <c r="E192" s="93">
        <v>20</v>
      </c>
      <c r="F192" s="89">
        <f t="shared" si="3"/>
        <v>0</v>
      </c>
    </row>
    <row r="193" spans="1:6" x14ac:dyDescent="0.35">
      <c r="A193" s="10" t="s">
        <v>36</v>
      </c>
      <c r="B193" s="19" t="s">
        <v>127</v>
      </c>
      <c r="C193" s="13" t="s">
        <v>5</v>
      </c>
      <c r="D193" s="78"/>
      <c r="E193" s="93">
        <v>20</v>
      </c>
      <c r="F193" s="89">
        <f t="shared" si="3"/>
        <v>0</v>
      </c>
    </row>
    <row r="194" spans="1:6" x14ac:dyDescent="0.35">
      <c r="A194" s="10" t="s">
        <v>257</v>
      </c>
      <c r="B194" s="19" t="s">
        <v>128</v>
      </c>
      <c r="C194" s="13" t="s">
        <v>5</v>
      </c>
      <c r="D194" s="78"/>
      <c r="E194" s="93">
        <v>20</v>
      </c>
      <c r="F194" s="89">
        <f t="shared" si="3"/>
        <v>0</v>
      </c>
    </row>
    <row r="195" spans="1:6" x14ac:dyDescent="0.35">
      <c r="A195" s="10"/>
      <c r="B195" s="34"/>
      <c r="C195" s="13"/>
      <c r="D195" s="78"/>
      <c r="E195" s="86"/>
      <c r="F195" s="89"/>
    </row>
    <row r="196" spans="1:6" x14ac:dyDescent="0.35">
      <c r="A196" s="11" t="s">
        <v>37</v>
      </c>
      <c r="B196" s="6" t="s">
        <v>129</v>
      </c>
      <c r="C196" s="13"/>
      <c r="D196" s="78"/>
      <c r="E196" s="86"/>
      <c r="F196" s="89"/>
    </row>
    <row r="197" spans="1:6" x14ac:dyDescent="0.35">
      <c r="A197" s="10" t="s">
        <v>39</v>
      </c>
      <c r="B197" s="19" t="s">
        <v>130</v>
      </c>
      <c r="C197" s="13" t="s">
        <v>5</v>
      </c>
      <c r="D197" s="78"/>
      <c r="E197" s="93">
        <v>50</v>
      </c>
      <c r="F197" s="89">
        <f t="shared" ref="F197:F239" si="4">E197*D197</f>
        <v>0</v>
      </c>
    </row>
    <row r="198" spans="1:6" x14ac:dyDescent="0.35">
      <c r="A198" s="10" t="s">
        <v>40</v>
      </c>
      <c r="B198" s="19" t="s">
        <v>131</v>
      </c>
      <c r="C198" s="13" t="s">
        <v>5</v>
      </c>
      <c r="D198" s="78"/>
      <c r="E198" s="93">
        <v>50</v>
      </c>
      <c r="F198" s="89">
        <f t="shared" si="4"/>
        <v>0</v>
      </c>
    </row>
    <row r="199" spans="1:6" x14ac:dyDescent="0.35">
      <c r="A199" s="10"/>
      <c r="B199" s="19"/>
      <c r="C199" s="13"/>
      <c r="D199" s="78"/>
      <c r="E199" s="86"/>
      <c r="F199" s="89"/>
    </row>
    <row r="200" spans="1:6" x14ac:dyDescent="0.35">
      <c r="A200" s="11" t="s">
        <v>43</v>
      </c>
      <c r="B200" s="6" t="s">
        <v>258</v>
      </c>
      <c r="C200" s="13"/>
      <c r="D200" s="78"/>
      <c r="E200" s="86"/>
      <c r="F200" s="89"/>
    </row>
    <row r="201" spans="1:6" x14ac:dyDescent="0.35">
      <c r="A201" s="10" t="s">
        <v>45</v>
      </c>
      <c r="B201" s="19" t="s">
        <v>132</v>
      </c>
      <c r="C201" s="13" t="s">
        <v>5</v>
      </c>
      <c r="D201" s="78"/>
      <c r="E201" s="93">
        <v>5</v>
      </c>
      <c r="F201" s="89">
        <f t="shared" si="4"/>
        <v>0</v>
      </c>
    </row>
    <row r="202" spans="1:6" x14ac:dyDescent="0.35">
      <c r="A202" s="10" t="s">
        <v>46</v>
      </c>
      <c r="B202" s="19" t="s">
        <v>133</v>
      </c>
      <c r="C202" s="13" t="s">
        <v>5</v>
      </c>
      <c r="D202" s="78"/>
      <c r="E202" s="93">
        <v>10</v>
      </c>
      <c r="F202" s="89">
        <f t="shared" si="4"/>
        <v>0</v>
      </c>
    </row>
    <row r="203" spans="1:6" x14ac:dyDescent="0.35">
      <c r="A203" s="10" t="s">
        <v>47</v>
      </c>
      <c r="B203" s="19" t="s">
        <v>134</v>
      </c>
      <c r="C203" s="13" t="s">
        <v>5</v>
      </c>
      <c r="D203" s="78"/>
      <c r="E203" s="93">
        <v>10</v>
      </c>
      <c r="F203" s="89">
        <f t="shared" si="4"/>
        <v>0</v>
      </c>
    </row>
    <row r="204" spans="1:6" x14ac:dyDescent="0.35">
      <c r="A204" s="10" t="s">
        <v>48</v>
      </c>
      <c r="B204" s="19" t="s">
        <v>135</v>
      </c>
      <c r="C204" s="13" t="s">
        <v>5</v>
      </c>
      <c r="D204" s="78"/>
      <c r="E204" s="93">
        <v>10</v>
      </c>
      <c r="F204" s="89">
        <f t="shared" si="4"/>
        <v>0</v>
      </c>
    </row>
    <row r="205" spans="1:6" x14ac:dyDescent="0.35">
      <c r="A205" s="10" t="s">
        <v>275</v>
      </c>
      <c r="B205" s="19" t="s">
        <v>136</v>
      </c>
      <c r="C205" s="13" t="s">
        <v>5</v>
      </c>
      <c r="D205" s="78"/>
      <c r="E205" s="93">
        <v>10</v>
      </c>
      <c r="F205" s="89">
        <f t="shared" si="4"/>
        <v>0</v>
      </c>
    </row>
    <row r="206" spans="1:6" x14ac:dyDescent="0.35">
      <c r="A206" s="10"/>
      <c r="B206" s="34"/>
      <c r="C206" s="13"/>
      <c r="D206" s="78"/>
      <c r="E206" s="86"/>
      <c r="F206" s="89"/>
    </row>
    <row r="207" spans="1:6" x14ac:dyDescent="0.35">
      <c r="A207" s="11" t="s">
        <v>51</v>
      </c>
      <c r="B207" s="6" t="s">
        <v>137</v>
      </c>
      <c r="C207" s="13"/>
      <c r="D207" s="78"/>
      <c r="E207" s="86"/>
      <c r="F207" s="89"/>
    </row>
    <row r="208" spans="1:6" x14ac:dyDescent="0.35">
      <c r="A208" s="10" t="s">
        <v>53</v>
      </c>
      <c r="B208" s="19" t="s">
        <v>138</v>
      </c>
      <c r="C208" s="13" t="s">
        <v>5</v>
      </c>
      <c r="D208" s="78"/>
      <c r="E208" s="93">
        <v>50</v>
      </c>
      <c r="F208" s="89">
        <f t="shared" si="4"/>
        <v>0</v>
      </c>
    </row>
    <row r="209" spans="1:6" x14ac:dyDescent="0.35">
      <c r="A209" s="10" t="s">
        <v>54</v>
      </c>
      <c r="B209" s="19" t="s">
        <v>139</v>
      </c>
      <c r="C209" s="13" t="s">
        <v>5</v>
      </c>
      <c r="D209" s="78"/>
      <c r="E209" s="93">
        <v>50</v>
      </c>
      <c r="F209" s="89">
        <f t="shared" si="4"/>
        <v>0</v>
      </c>
    </row>
    <row r="210" spans="1:6" x14ac:dyDescent="0.35">
      <c r="A210" s="10"/>
      <c r="B210" s="19"/>
      <c r="C210" s="13"/>
      <c r="D210" s="78"/>
      <c r="E210" s="86"/>
      <c r="F210" s="89"/>
    </row>
    <row r="211" spans="1:6" x14ac:dyDescent="0.35">
      <c r="A211" s="11" t="s">
        <v>55</v>
      </c>
      <c r="B211" s="6" t="s">
        <v>140</v>
      </c>
      <c r="C211" s="26"/>
      <c r="D211" s="84"/>
      <c r="E211" s="86"/>
      <c r="F211" s="89"/>
    </row>
    <row r="212" spans="1:6" x14ac:dyDescent="0.35">
      <c r="A212" s="10" t="s">
        <v>56</v>
      </c>
      <c r="B212" s="19" t="s">
        <v>141</v>
      </c>
      <c r="C212" s="13" t="s">
        <v>5</v>
      </c>
      <c r="D212" s="78"/>
      <c r="E212" s="93">
        <v>10</v>
      </c>
      <c r="F212" s="89">
        <f t="shared" si="4"/>
        <v>0</v>
      </c>
    </row>
    <row r="213" spans="1:6" x14ac:dyDescent="0.35">
      <c r="A213" s="10"/>
      <c r="B213" s="19"/>
      <c r="C213" s="13"/>
      <c r="D213" s="78"/>
      <c r="E213" s="86"/>
      <c r="F213" s="89"/>
    </row>
    <row r="214" spans="1:6" x14ac:dyDescent="0.35">
      <c r="A214" s="11" t="s">
        <v>57</v>
      </c>
      <c r="B214" s="6" t="s">
        <v>142</v>
      </c>
      <c r="C214" s="13"/>
      <c r="D214" s="78"/>
      <c r="E214" s="86"/>
      <c r="F214" s="89"/>
    </row>
    <row r="215" spans="1:6" x14ac:dyDescent="0.35">
      <c r="A215" s="10" t="s">
        <v>59</v>
      </c>
      <c r="B215" s="19" t="s">
        <v>143</v>
      </c>
      <c r="C215" s="13" t="s">
        <v>5</v>
      </c>
      <c r="D215" s="78"/>
      <c r="E215" s="93">
        <v>5</v>
      </c>
      <c r="F215" s="89">
        <f t="shared" si="4"/>
        <v>0</v>
      </c>
    </row>
    <row r="216" spans="1:6" x14ac:dyDescent="0.35">
      <c r="A216" s="10" t="s">
        <v>276</v>
      </c>
      <c r="B216" s="19" t="s">
        <v>144</v>
      </c>
      <c r="C216" s="13" t="s">
        <v>5</v>
      </c>
      <c r="D216" s="78"/>
      <c r="E216" s="93">
        <v>5</v>
      </c>
      <c r="F216" s="89">
        <f t="shared" si="4"/>
        <v>0</v>
      </c>
    </row>
    <row r="217" spans="1:6" x14ac:dyDescent="0.35">
      <c r="A217" s="10"/>
      <c r="B217" s="19"/>
      <c r="C217" s="13"/>
      <c r="D217" s="78"/>
      <c r="E217" s="93"/>
      <c r="F217" s="89"/>
    </row>
    <row r="218" spans="1:6" ht="28" x14ac:dyDescent="0.35">
      <c r="A218" s="11" t="s">
        <v>61</v>
      </c>
      <c r="B218" s="6" t="s">
        <v>350</v>
      </c>
      <c r="C218" s="26" t="s">
        <v>5</v>
      </c>
      <c r="D218" s="84"/>
      <c r="E218" s="93">
        <v>20</v>
      </c>
      <c r="F218" s="89">
        <f t="shared" si="4"/>
        <v>0</v>
      </c>
    </row>
    <row r="219" spans="1:6" x14ac:dyDescent="0.35">
      <c r="A219" s="10"/>
      <c r="B219" s="19"/>
      <c r="C219" s="26"/>
      <c r="D219" s="84"/>
      <c r="E219" s="86"/>
      <c r="F219" s="89"/>
    </row>
    <row r="220" spans="1:6" x14ac:dyDescent="0.35">
      <c r="A220" s="10"/>
      <c r="B220" s="34"/>
      <c r="C220" s="26"/>
      <c r="D220" s="84"/>
      <c r="E220" s="86"/>
      <c r="F220" s="89"/>
    </row>
    <row r="221" spans="1:6" x14ac:dyDescent="0.35">
      <c r="A221" s="11" t="s">
        <v>69</v>
      </c>
      <c r="B221" s="6" t="s">
        <v>145</v>
      </c>
      <c r="C221" s="26"/>
      <c r="D221" s="84"/>
      <c r="E221" s="86"/>
      <c r="F221" s="89"/>
    </row>
    <row r="222" spans="1:6" x14ac:dyDescent="0.35">
      <c r="A222" s="10" t="s">
        <v>70</v>
      </c>
      <c r="B222" s="19" t="s">
        <v>146</v>
      </c>
      <c r="C222" s="13" t="s">
        <v>5</v>
      </c>
      <c r="D222" s="78"/>
      <c r="E222" s="93">
        <v>20</v>
      </c>
      <c r="F222" s="89">
        <f t="shared" si="4"/>
        <v>0</v>
      </c>
    </row>
    <row r="223" spans="1:6" x14ac:dyDescent="0.35">
      <c r="A223" s="10" t="s">
        <v>260</v>
      </c>
      <c r="B223" s="19" t="s">
        <v>147</v>
      </c>
      <c r="C223" s="13" t="s">
        <v>5</v>
      </c>
      <c r="D223" s="78"/>
      <c r="E223" s="93">
        <v>10</v>
      </c>
      <c r="F223" s="89">
        <f t="shared" si="4"/>
        <v>0</v>
      </c>
    </row>
    <row r="224" spans="1:6" x14ac:dyDescent="0.35">
      <c r="A224" s="10" t="s">
        <v>277</v>
      </c>
      <c r="B224" s="19" t="s">
        <v>148</v>
      </c>
      <c r="C224" s="13" t="s">
        <v>5</v>
      </c>
      <c r="D224" s="78"/>
      <c r="E224" s="93">
        <v>20</v>
      </c>
      <c r="F224" s="89">
        <f t="shared" si="4"/>
        <v>0</v>
      </c>
    </row>
    <row r="225" spans="1:6" x14ac:dyDescent="0.35">
      <c r="A225" s="42"/>
      <c r="B225" s="19"/>
      <c r="C225" s="13"/>
      <c r="D225" s="78"/>
      <c r="E225" s="86"/>
      <c r="F225" s="89"/>
    </row>
    <row r="226" spans="1:6" x14ac:dyDescent="0.35">
      <c r="A226" s="11" t="s">
        <v>351</v>
      </c>
      <c r="B226" s="6" t="s">
        <v>354</v>
      </c>
      <c r="C226" s="13"/>
      <c r="D226" s="78"/>
      <c r="E226" s="86"/>
      <c r="F226" s="89"/>
    </row>
    <row r="227" spans="1:6" x14ac:dyDescent="0.35">
      <c r="A227" s="10" t="s">
        <v>352</v>
      </c>
      <c r="B227" s="19" t="s">
        <v>355</v>
      </c>
      <c r="C227" s="13" t="s">
        <v>5</v>
      </c>
      <c r="D227" s="78"/>
      <c r="E227" s="93">
        <v>3</v>
      </c>
      <c r="F227" s="89">
        <f t="shared" si="4"/>
        <v>0</v>
      </c>
    </row>
    <row r="228" spans="1:6" x14ac:dyDescent="0.35">
      <c r="A228" s="10" t="s">
        <v>353</v>
      </c>
      <c r="B228" s="19" t="s">
        <v>435</v>
      </c>
      <c r="C228" s="13" t="s">
        <v>5</v>
      </c>
      <c r="D228" s="78"/>
      <c r="E228" s="93">
        <v>3</v>
      </c>
      <c r="F228" s="89">
        <f t="shared" si="4"/>
        <v>0</v>
      </c>
    </row>
    <row r="229" spans="1:6" x14ac:dyDescent="0.35">
      <c r="A229" s="10" t="s">
        <v>436</v>
      </c>
      <c r="B229" s="19" t="s">
        <v>356</v>
      </c>
      <c r="C229" s="13" t="s">
        <v>5</v>
      </c>
      <c r="D229" s="78"/>
      <c r="E229" s="93">
        <v>3</v>
      </c>
      <c r="F229" s="89">
        <f t="shared" si="4"/>
        <v>0</v>
      </c>
    </row>
    <row r="230" spans="1:6" x14ac:dyDescent="0.35">
      <c r="A230" s="42"/>
      <c r="B230" s="19"/>
      <c r="C230" s="26"/>
      <c r="D230" s="84"/>
      <c r="E230" s="86"/>
      <c r="F230" s="89"/>
    </row>
    <row r="231" spans="1:6" x14ac:dyDescent="0.35">
      <c r="A231" s="57" t="s">
        <v>72</v>
      </c>
      <c r="B231" s="55" t="s">
        <v>149</v>
      </c>
      <c r="C231" s="59"/>
      <c r="D231" s="76"/>
      <c r="E231" s="86"/>
      <c r="F231" s="89"/>
    </row>
    <row r="232" spans="1:6" x14ac:dyDescent="0.35">
      <c r="A232" s="23"/>
      <c r="B232" s="21"/>
      <c r="C232" s="22"/>
      <c r="D232" s="77"/>
      <c r="E232" s="86"/>
      <c r="F232" s="89"/>
    </row>
    <row r="233" spans="1:6" x14ac:dyDescent="0.35">
      <c r="A233" s="11" t="s">
        <v>74</v>
      </c>
      <c r="B233" s="41" t="s">
        <v>150</v>
      </c>
      <c r="C233" s="22"/>
      <c r="D233" s="77"/>
      <c r="E233" s="86"/>
      <c r="F233" s="89"/>
    </row>
    <row r="234" spans="1:6" x14ac:dyDescent="0.35">
      <c r="A234" s="11"/>
      <c r="B234" s="41"/>
      <c r="C234" s="22"/>
      <c r="D234" s="77"/>
      <c r="E234" s="86"/>
      <c r="F234" s="89"/>
    </row>
    <row r="235" spans="1:6" x14ac:dyDescent="0.35">
      <c r="A235" s="10" t="s">
        <v>75</v>
      </c>
      <c r="B235" s="19" t="s">
        <v>151</v>
      </c>
      <c r="C235" s="13" t="s">
        <v>5</v>
      </c>
      <c r="D235" s="78"/>
      <c r="E235" s="93">
        <v>10</v>
      </c>
      <c r="F235" s="89">
        <f t="shared" si="4"/>
        <v>0</v>
      </c>
    </row>
    <row r="236" spans="1:6" x14ac:dyDescent="0.35">
      <c r="A236" s="10" t="s">
        <v>76</v>
      </c>
      <c r="B236" s="19" t="s">
        <v>152</v>
      </c>
      <c r="C236" s="13" t="s">
        <v>5</v>
      </c>
      <c r="D236" s="78"/>
      <c r="E236" s="93">
        <v>10</v>
      </c>
      <c r="F236" s="89">
        <f t="shared" si="4"/>
        <v>0</v>
      </c>
    </row>
    <row r="237" spans="1:6" x14ac:dyDescent="0.35">
      <c r="A237" s="10" t="s">
        <v>77</v>
      </c>
      <c r="B237" s="19" t="s">
        <v>153</v>
      </c>
      <c r="C237" s="13" t="s">
        <v>5</v>
      </c>
      <c r="D237" s="78"/>
      <c r="E237" s="93">
        <v>10</v>
      </c>
      <c r="F237" s="89">
        <f t="shared" si="4"/>
        <v>0</v>
      </c>
    </row>
    <row r="238" spans="1:6" x14ac:dyDescent="0.35">
      <c r="A238" s="10" t="s">
        <v>78</v>
      </c>
      <c r="B238" s="19" t="s">
        <v>154</v>
      </c>
      <c r="C238" s="13" t="s">
        <v>5</v>
      </c>
      <c r="D238" s="78"/>
      <c r="E238" s="93">
        <v>10</v>
      </c>
      <c r="F238" s="89">
        <f t="shared" si="4"/>
        <v>0</v>
      </c>
    </row>
    <row r="239" spans="1:6" x14ac:dyDescent="0.35">
      <c r="A239" s="10" t="s">
        <v>79</v>
      </c>
      <c r="B239" s="19" t="s">
        <v>155</v>
      </c>
      <c r="C239" s="13" t="s">
        <v>5</v>
      </c>
      <c r="D239" s="78"/>
      <c r="E239" s="93">
        <v>10</v>
      </c>
      <c r="F239" s="89">
        <f t="shared" si="4"/>
        <v>0</v>
      </c>
    </row>
    <row r="240" spans="1:6" x14ac:dyDescent="0.35">
      <c r="A240" s="23"/>
      <c r="B240" s="19"/>
      <c r="C240" s="22"/>
      <c r="D240" s="77"/>
      <c r="E240" s="86"/>
      <c r="F240" s="89"/>
    </row>
    <row r="241" spans="1:6" x14ac:dyDescent="0.35">
      <c r="A241" s="23"/>
      <c r="B241" s="25" t="s">
        <v>357</v>
      </c>
      <c r="C241" s="22"/>
      <c r="D241" s="77"/>
      <c r="E241" s="86"/>
      <c r="F241" s="89"/>
    </row>
    <row r="242" spans="1:6" x14ac:dyDescent="0.35">
      <c r="A242" s="10" t="s">
        <v>80</v>
      </c>
      <c r="B242" s="19" t="s">
        <v>156</v>
      </c>
      <c r="C242" s="13" t="s">
        <v>5</v>
      </c>
      <c r="D242" s="78"/>
      <c r="E242" s="93">
        <v>20</v>
      </c>
      <c r="F242" s="89">
        <f t="shared" ref="F242:F287" si="5">E242*D242</f>
        <v>0</v>
      </c>
    </row>
    <row r="243" spans="1:6" x14ac:dyDescent="0.35">
      <c r="A243" s="10" t="s">
        <v>81</v>
      </c>
      <c r="B243" s="19" t="s">
        <v>157</v>
      </c>
      <c r="C243" s="13" t="s">
        <v>5</v>
      </c>
      <c r="D243" s="78"/>
      <c r="E243" s="93">
        <v>20</v>
      </c>
      <c r="F243" s="89">
        <f t="shared" si="5"/>
        <v>0</v>
      </c>
    </row>
    <row r="244" spans="1:6" x14ac:dyDescent="0.35">
      <c r="A244" s="10" t="s">
        <v>82</v>
      </c>
      <c r="B244" s="19" t="s">
        <v>437</v>
      </c>
      <c r="C244" s="13" t="s">
        <v>5</v>
      </c>
      <c r="D244" s="78"/>
      <c r="E244" s="93">
        <v>5</v>
      </c>
      <c r="F244" s="89">
        <f t="shared" si="5"/>
        <v>0</v>
      </c>
    </row>
    <row r="245" spans="1:6" ht="30.75" customHeight="1" x14ac:dyDescent="0.35">
      <c r="A245" s="10" t="s">
        <v>83</v>
      </c>
      <c r="B245" s="19" t="s">
        <v>438</v>
      </c>
      <c r="C245" s="13" t="s">
        <v>5</v>
      </c>
      <c r="D245" s="78"/>
      <c r="E245" s="93">
        <v>5</v>
      </c>
      <c r="F245" s="89">
        <f t="shared" si="5"/>
        <v>0</v>
      </c>
    </row>
    <row r="246" spans="1:6" ht="30.75" customHeight="1" x14ac:dyDescent="0.35">
      <c r="A246" s="10" t="s">
        <v>84</v>
      </c>
      <c r="B246" s="19" t="s">
        <v>439</v>
      </c>
      <c r="C246" s="13" t="s">
        <v>5</v>
      </c>
      <c r="D246" s="78"/>
      <c r="E246" s="93">
        <v>5</v>
      </c>
      <c r="F246" s="89">
        <f t="shared" si="5"/>
        <v>0</v>
      </c>
    </row>
    <row r="247" spans="1:6" x14ac:dyDescent="0.35">
      <c r="A247" s="10" t="s">
        <v>85</v>
      </c>
      <c r="B247" s="19" t="s">
        <v>440</v>
      </c>
      <c r="C247" s="13" t="s">
        <v>5</v>
      </c>
      <c r="D247" s="78"/>
      <c r="E247" s="93">
        <v>5</v>
      </c>
      <c r="F247" s="89">
        <f t="shared" si="5"/>
        <v>0</v>
      </c>
    </row>
    <row r="248" spans="1:6" x14ac:dyDescent="0.35">
      <c r="A248" s="10" t="s">
        <v>86</v>
      </c>
      <c r="B248" s="19" t="s">
        <v>441</v>
      </c>
      <c r="C248" s="13" t="s">
        <v>5</v>
      </c>
      <c r="D248" s="78"/>
      <c r="E248" s="93">
        <v>5</v>
      </c>
      <c r="F248" s="89">
        <f t="shared" si="5"/>
        <v>0</v>
      </c>
    </row>
    <row r="249" spans="1:6" x14ac:dyDescent="0.35">
      <c r="A249" s="10" t="s">
        <v>87</v>
      </c>
      <c r="B249" s="19" t="s">
        <v>442</v>
      </c>
      <c r="C249" s="13" t="s">
        <v>5</v>
      </c>
      <c r="D249" s="78"/>
      <c r="E249" s="93">
        <v>5</v>
      </c>
      <c r="F249" s="89">
        <f t="shared" si="5"/>
        <v>0</v>
      </c>
    </row>
    <row r="250" spans="1:6" x14ac:dyDescent="0.35">
      <c r="A250" s="10" t="s">
        <v>88</v>
      </c>
      <c r="B250" s="19" t="s">
        <v>443</v>
      </c>
      <c r="C250" s="13" t="s">
        <v>5</v>
      </c>
      <c r="D250" s="78"/>
      <c r="E250" s="93">
        <v>5</v>
      </c>
      <c r="F250" s="89">
        <f t="shared" si="5"/>
        <v>0</v>
      </c>
    </row>
    <row r="251" spans="1:6" x14ac:dyDescent="0.35">
      <c r="A251" s="10" t="s">
        <v>89</v>
      </c>
      <c r="B251" s="19" t="s">
        <v>444</v>
      </c>
      <c r="C251" s="13" t="s">
        <v>5</v>
      </c>
      <c r="D251" s="78"/>
      <c r="E251" s="93">
        <v>5</v>
      </c>
      <c r="F251" s="89">
        <f t="shared" si="5"/>
        <v>0</v>
      </c>
    </row>
    <row r="252" spans="1:6" x14ac:dyDescent="0.35">
      <c r="A252" s="10" t="s">
        <v>91</v>
      </c>
      <c r="B252" s="19" t="s">
        <v>445</v>
      </c>
      <c r="C252" s="13" t="s">
        <v>5</v>
      </c>
      <c r="D252" s="78"/>
      <c r="E252" s="93">
        <v>5</v>
      </c>
      <c r="F252" s="89">
        <f t="shared" si="5"/>
        <v>0</v>
      </c>
    </row>
    <row r="253" spans="1:6" x14ac:dyDescent="0.35">
      <c r="A253" s="10" t="s">
        <v>93</v>
      </c>
      <c r="B253" s="19" t="s">
        <v>446</v>
      </c>
      <c r="C253" s="13" t="s">
        <v>5</v>
      </c>
      <c r="D253" s="78"/>
      <c r="E253" s="93">
        <v>5</v>
      </c>
      <c r="F253" s="89">
        <f t="shared" si="5"/>
        <v>0</v>
      </c>
    </row>
    <row r="254" spans="1:6" x14ac:dyDescent="0.35">
      <c r="A254" s="10" t="s">
        <v>94</v>
      </c>
      <c r="B254" s="19" t="s">
        <v>447</v>
      </c>
      <c r="C254" s="13" t="s">
        <v>5</v>
      </c>
      <c r="D254" s="78"/>
      <c r="E254" s="93">
        <v>5</v>
      </c>
      <c r="F254" s="89">
        <f t="shared" si="5"/>
        <v>0</v>
      </c>
    </row>
    <row r="255" spans="1:6" x14ac:dyDescent="0.35">
      <c r="A255" s="10" t="s">
        <v>278</v>
      </c>
      <c r="B255" s="19" t="s">
        <v>448</v>
      </c>
      <c r="C255" s="13" t="s">
        <v>5</v>
      </c>
      <c r="D255" s="78"/>
      <c r="E255" s="93">
        <v>5</v>
      </c>
      <c r="F255" s="89">
        <f t="shared" si="5"/>
        <v>0</v>
      </c>
    </row>
    <row r="256" spans="1:6" x14ac:dyDescent="0.35">
      <c r="A256" s="23"/>
      <c r="B256" s="19"/>
      <c r="C256" s="22"/>
      <c r="D256" s="77"/>
      <c r="E256" s="86"/>
      <c r="F256" s="89"/>
    </row>
    <row r="257" spans="1:6" x14ac:dyDescent="0.35">
      <c r="A257" s="11" t="s">
        <v>95</v>
      </c>
      <c r="B257" s="41" t="s">
        <v>158</v>
      </c>
      <c r="C257" s="22"/>
      <c r="D257" s="77"/>
      <c r="E257" s="86"/>
      <c r="F257" s="89"/>
    </row>
    <row r="258" spans="1:6" x14ac:dyDescent="0.35">
      <c r="A258" s="10" t="s">
        <v>97</v>
      </c>
      <c r="B258" s="19" t="s">
        <v>159</v>
      </c>
      <c r="C258" s="13" t="s">
        <v>5</v>
      </c>
      <c r="D258" s="78"/>
      <c r="E258" s="93">
        <v>10</v>
      </c>
      <c r="F258" s="89">
        <f t="shared" si="5"/>
        <v>0</v>
      </c>
    </row>
    <row r="259" spans="1:6" x14ac:dyDescent="0.35">
      <c r="A259" s="10" t="s">
        <v>99</v>
      </c>
      <c r="B259" s="19" t="s">
        <v>160</v>
      </c>
      <c r="C259" s="13" t="s">
        <v>5</v>
      </c>
      <c r="D259" s="78"/>
      <c r="E259" s="93">
        <v>10</v>
      </c>
      <c r="F259" s="89">
        <f t="shared" si="5"/>
        <v>0</v>
      </c>
    </row>
    <row r="260" spans="1:6" x14ac:dyDescent="0.35">
      <c r="A260" s="10" t="s">
        <v>101</v>
      </c>
      <c r="B260" s="19" t="s">
        <v>161</v>
      </c>
      <c r="C260" s="13" t="s">
        <v>5</v>
      </c>
      <c r="D260" s="78"/>
      <c r="E260" s="93">
        <v>5</v>
      </c>
      <c r="F260" s="89">
        <f t="shared" si="5"/>
        <v>0</v>
      </c>
    </row>
    <row r="261" spans="1:6" x14ac:dyDescent="0.35">
      <c r="A261" s="10" t="s">
        <v>103</v>
      </c>
      <c r="B261" s="19" t="s">
        <v>162</v>
      </c>
      <c r="C261" s="13" t="s">
        <v>5</v>
      </c>
      <c r="D261" s="78"/>
      <c r="E261" s="93">
        <v>10</v>
      </c>
      <c r="F261" s="89">
        <f t="shared" si="5"/>
        <v>0</v>
      </c>
    </row>
    <row r="262" spans="1:6" x14ac:dyDescent="0.35">
      <c r="A262" s="10" t="s">
        <v>262</v>
      </c>
      <c r="B262" s="19" t="s">
        <v>156</v>
      </c>
      <c r="C262" s="13" t="s">
        <v>5</v>
      </c>
      <c r="D262" s="78"/>
      <c r="E262" s="93">
        <v>20</v>
      </c>
      <c r="F262" s="89">
        <f t="shared" si="5"/>
        <v>0</v>
      </c>
    </row>
    <row r="263" spans="1:6" x14ac:dyDescent="0.35">
      <c r="A263" s="10" t="s">
        <v>263</v>
      </c>
      <c r="B263" s="19" t="s">
        <v>163</v>
      </c>
      <c r="C263" s="13" t="s">
        <v>5</v>
      </c>
      <c r="D263" s="78"/>
      <c r="E263" s="93">
        <v>20</v>
      </c>
      <c r="F263" s="89">
        <f t="shared" si="5"/>
        <v>0</v>
      </c>
    </row>
    <row r="264" spans="1:6" x14ac:dyDescent="0.35">
      <c r="A264" s="10" t="s">
        <v>279</v>
      </c>
      <c r="B264" s="19" t="s">
        <v>164</v>
      </c>
      <c r="C264" s="13" t="s">
        <v>5</v>
      </c>
      <c r="D264" s="78"/>
      <c r="E264" s="93">
        <v>20</v>
      </c>
      <c r="F264" s="89">
        <f t="shared" si="5"/>
        <v>0</v>
      </c>
    </row>
    <row r="265" spans="1:6" x14ac:dyDescent="0.35">
      <c r="A265" s="23"/>
      <c r="B265" s="21"/>
      <c r="C265" s="13"/>
      <c r="D265" s="78"/>
      <c r="E265" s="86"/>
      <c r="F265" s="89"/>
    </row>
    <row r="266" spans="1:6" x14ac:dyDescent="0.35">
      <c r="A266" s="11" t="s">
        <v>107</v>
      </c>
      <c r="B266" s="41" t="s">
        <v>165</v>
      </c>
      <c r="C266" s="22"/>
      <c r="D266" s="77"/>
      <c r="E266" s="86"/>
      <c r="F266" s="89"/>
    </row>
    <row r="267" spans="1:6" x14ac:dyDescent="0.35">
      <c r="A267" s="10" t="s">
        <v>109</v>
      </c>
      <c r="B267" s="19" t="s">
        <v>166</v>
      </c>
      <c r="C267" s="13" t="s">
        <v>5</v>
      </c>
      <c r="D267" s="78"/>
      <c r="E267" s="93">
        <v>5</v>
      </c>
      <c r="F267" s="89">
        <f t="shared" si="5"/>
        <v>0</v>
      </c>
    </row>
    <row r="268" spans="1:6" x14ac:dyDescent="0.35">
      <c r="A268" s="10" t="s">
        <v>110</v>
      </c>
      <c r="B268" s="19" t="s">
        <v>167</v>
      </c>
      <c r="C268" s="13" t="s">
        <v>5</v>
      </c>
      <c r="D268" s="78"/>
      <c r="E268" s="93">
        <v>5</v>
      </c>
      <c r="F268" s="89">
        <f t="shared" si="5"/>
        <v>0</v>
      </c>
    </row>
    <row r="269" spans="1:6" x14ac:dyDescent="0.35">
      <c r="A269" s="10" t="s">
        <v>111</v>
      </c>
      <c r="B269" s="19" t="s">
        <v>168</v>
      </c>
      <c r="C269" s="13" t="s">
        <v>5</v>
      </c>
      <c r="D269" s="78"/>
      <c r="E269" s="93">
        <v>5</v>
      </c>
      <c r="F269" s="89">
        <f t="shared" si="5"/>
        <v>0</v>
      </c>
    </row>
    <row r="270" spans="1:6" x14ac:dyDescent="0.35">
      <c r="A270" s="10" t="s">
        <v>112</v>
      </c>
      <c r="B270" s="19" t="s">
        <v>169</v>
      </c>
      <c r="C270" s="13" t="s">
        <v>5</v>
      </c>
      <c r="D270" s="78"/>
      <c r="E270" s="93">
        <v>5</v>
      </c>
      <c r="F270" s="89">
        <f t="shared" si="5"/>
        <v>0</v>
      </c>
    </row>
    <row r="271" spans="1:6" x14ac:dyDescent="0.35">
      <c r="A271" s="10" t="s">
        <v>113</v>
      </c>
      <c r="B271" s="19" t="s">
        <v>170</v>
      </c>
      <c r="C271" s="13" t="s">
        <v>5</v>
      </c>
      <c r="D271" s="78"/>
      <c r="E271" s="93">
        <v>5</v>
      </c>
      <c r="F271" s="89">
        <f t="shared" si="5"/>
        <v>0</v>
      </c>
    </row>
    <row r="272" spans="1:6" x14ac:dyDescent="0.35">
      <c r="A272" s="10" t="s">
        <v>280</v>
      </c>
      <c r="B272" s="19" t="s">
        <v>171</v>
      </c>
      <c r="C272" s="13" t="s">
        <v>5</v>
      </c>
      <c r="D272" s="78"/>
      <c r="E272" s="93">
        <v>2</v>
      </c>
      <c r="F272" s="89">
        <f t="shared" si="5"/>
        <v>0</v>
      </c>
    </row>
    <row r="273" spans="1:6" x14ac:dyDescent="0.35">
      <c r="A273" s="23"/>
      <c r="B273" s="19"/>
      <c r="C273" s="22"/>
      <c r="D273" s="77"/>
      <c r="E273" s="93"/>
      <c r="F273" s="89"/>
    </row>
    <row r="274" spans="1:6" x14ac:dyDescent="0.35">
      <c r="A274" s="11" t="s">
        <v>114</v>
      </c>
      <c r="B274" s="41" t="s">
        <v>173</v>
      </c>
      <c r="C274" s="22"/>
      <c r="D274" s="77"/>
      <c r="E274" s="93"/>
      <c r="F274" s="89"/>
    </row>
    <row r="275" spans="1:6" x14ac:dyDescent="0.35">
      <c r="A275" s="10" t="s">
        <v>115</v>
      </c>
      <c r="B275" s="19" t="s">
        <v>449</v>
      </c>
      <c r="C275" s="13" t="s">
        <v>5</v>
      </c>
      <c r="D275" s="78"/>
      <c r="E275" s="93">
        <v>3</v>
      </c>
      <c r="F275" s="89">
        <f t="shared" si="5"/>
        <v>0</v>
      </c>
    </row>
    <row r="276" spans="1:6" x14ac:dyDescent="0.35">
      <c r="A276" s="10" t="s">
        <v>116</v>
      </c>
      <c r="B276" s="19" t="s">
        <v>450</v>
      </c>
      <c r="C276" s="13" t="s">
        <v>5</v>
      </c>
      <c r="D276" s="78"/>
      <c r="E276" s="93">
        <v>3</v>
      </c>
      <c r="F276" s="89">
        <f t="shared" si="5"/>
        <v>0</v>
      </c>
    </row>
    <row r="277" spans="1:6" x14ac:dyDescent="0.35">
      <c r="A277" s="10" t="s">
        <v>117</v>
      </c>
      <c r="B277" s="19" t="s">
        <v>451</v>
      </c>
      <c r="C277" s="13" t="s">
        <v>5</v>
      </c>
      <c r="D277" s="78"/>
      <c r="E277" s="93">
        <v>3</v>
      </c>
      <c r="F277" s="89">
        <f t="shared" si="5"/>
        <v>0</v>
      </c>
    </row>
    <row r="278" spans="1:6" x14ac:dyDescent="0.35">
      <c r="A278" s="10" t="s">
        <v>118</v>
      </c>
      <c r="B278" s="19" t="s">
        <v>452</v>
      </c>
      <c r="C278" s="13" t="s">
        <v>5</v>
      </c>
      <c r="D278" s="78"/>
      <c r="E278" s="93">
        <v>3</v>
      </c>
      <c r="F278" s="89">
        <f t="shared" si="5"/>
        <v>0</v>
      </c>
    </row>
    <row r="279" spans="1:6" x14ac:dyDescent="0.35">
      <c r="A279" s="10" t="s">
        <v>119</v>
      </c>
      <c r="B279" s="19" t="s">
        <v>453</v>
      </c>
      <c r="C279" s="13" t="s">
        <v>5</v>
      </c>
      <c r="D279" s="78"/>
      <c r="E279" s="93">
        <v>3</v>
      </c>
      <c r="F279" s="89">
        <f t="shared" si="5"/>
        <v>0</v>
      </c>
    </row>
    <row r="280" spans="1:6" x14ac:dyDescent="0.35">
      <c r="A280" s="10" t="s">
        <v>281</v>
      </c>
      <c r="B280" s="19" t="s">
        <v>454</v>
      </c>
      <c r="C280" s="13" t="s">
        <v>5</v>
      </c>
      <c r="D280" s="78"/>
      <c r="E280" s="93">
        <v>3</v>
      </c>
      <c r="F280" s="89">
        <f t="shared" si="5"/>
        <v>0</v>
      </c>
    </row>
    <row r="281" spans="1:6" x14ac:dyDescent="0.35">
      <c r="A281" s="23"/>
      <c r="B281" s="14"/>
      <c r="C281" s="22"/>
      <c r="D281" s="77"/>
      <c r="E281" s="86"/>
      <c r="F281" s="89"/>
    </row>
    <row r="282" spans="1:6" x14ac:dyDescent="0.35">
      <c r="A282" s="11" t="s">
        <v>264</v>
      </c>
      <c r="B282" s="43" t="s">
        <v>178</v>
      </c>
      <c r="C282" s="22"/>
      <c r="D282" s="77"/>
      <c r="E282" s="86"/>
      <c r="F282" s="89"/>
    </row>
    <row r="283" spans="1:6" x14ac:dyDescent="0.35">
      <c r="A283" s="10" t="s">
        <v>121</v>
      </c>
      <c r="B283" s="14" t="s">
        <v>179</v>
      </c>
      <c r="C283" s="13" t="s">
        <v>5</v>
      </c>
      <c r="D283" s="78"/>
      <c r="E283" s="93">
        <v>10</v>
      </c>
      <c r="F283" s="89">
        <f t="shared" si="5"/>
        <v>0</v>
      </c>
    </row>
    <row r="284" spans="1:6" x14ac:dyDescent="0.35">
      <c r="A284" s="10" t="s">
        <v>122</v>
      </c>
      <c r="B284" s="14" t="s">
        <v>358</v>
      </c>
      <c r="C284" s="13" t="s">
        <v>5</v>
      </c>
      <c r="D284" s="78"/>
      <c r="E284" s="93">
        <v>10</v>
      </c>
      <c r="F284" s="89">
        <f t="shared" si="5"/>
        <v>0</v>
      </c>
    </row>
    <row r="285" spans="1:6" x14ac:dyDescent="0.35">
      <c r="A285" s="10" t="s">
        <v>122</v>
      </c>
      <c r="B285" s="14" t="s">
        <v>455</v>
      </c>
      <c r="C285" s="13" t="s">
        <v>5</v>
      </c>
      <c r="D285" s="78"/>
      <c r="E285" s="93">
        <v>10</v>
      </c>
      <c r="F285" s="89">
        <f t="shared" si="5"/>
        <v>0</v>
      </c>
    </row>
    <row r="286" spans="1:6" x14ac:dyDescent="0.35">
      <c r="A286" s="10" t="s">
        <v>456</v>
      </c>
      <c r="B286" s="14" t="s">
        <v>457</v>
      </c>
      <c r="C286" s="13" t="s">
        <v>5</v>
      </c>
      <c r="D286" s="78"/>
      <c r="E286" s="93">
        <v>10</v>
      </c>
      <c r="F286" s="89">
        <f t="shared" si="5"/>
        <v>0</v>
      </c>
    </row>
    <row r="287" spans="1:6" ht="28" x14ac:dyDescent="0.35">
      <c r="A287" s="10" t="s">
        <v>458</v>
      </c>
      <c r="B287" s="14" t="s">
        <v>459</v>
      </c>
      <c r="C287" s="13" t="s">
        <v>5</v>
      </c>
      <c r="D287" s="78"/>
      <c r="E287" s="93">
        <v>10</v>
      </c>
      <c r="F287" s="89">
        <f t="shared" si="5"/>
        <v>0</v>
      </c>
    </row>
    <row r="288" spans="1:6" x14ac:dyDescent="0.35">
      <c r="A288" s="10"/>
      <c r="B288" s="19"/>
      <c r="C288" s="13"/>
      <c r="D288" s="78"/>
      <c r="E288" s="86"/>
      <c r="F288" s="89"/>
    </row>
    <row r="289" spans="1:6" x14ac:dyDescent="0.35">
      <c r="A289" s="11" t="s">
        <v>172</v>
      </c>
      <c r="B289" s="32" t="s">
        <v>181</v>
      </c>
      <c r="C289" s="13"/>
      <c r="D289" s="78"/>
      <c r="E289" s="86"/>
      <c r="F289" s="89"/>
    </row>
    <row r="290" spans="1:6" x14ac:dyDescent="0.35">
      <c r="A290" s="10" t="s">
        <v>174</v>
      </c>
      <c r="B290" s="19" t="s">
        <v>182</v>
      </c>
      <c r="C290" s="13" t="s">
        <v>5</v>
      </c>
      <c r="D290" s="78"/>
      <c r="E290" s="93">
        <v>5</v>
      </c>
      <c r="F290" s="89">
        <f t="shared" ref="F290:F299" si="6">E290*D290</f>
        <v>0</v>
      </c>
    </row>
    <row r="291" spans="1:6" x14ac:dyDescent="0.35">
      <c r="A291" s="10" t="s">
        <v>175</v>
      </c>
      <c r="B291" s="19" t="s">
        <v>359</v>
      </c>
      <c r="C291" s="13" t="s">
        <v>5</v>
      </c>
      <c r="D291" s="78"/>
      <c r="E291" s="93">
        <v>5</v>
      </c>
      <c r="F291" s="89">
        <f t="shared" si="6"/>
        <v>0</v>
      </c>
    </row>
    <row r="292" spans="1:6" x14ac:dyDescent="0.35">
      <c r="A292" s="10" t="s">
        <v>176</v>
      </c>
      <c r="B292" s="19" t="s">
        <v>360</v>
      </c>
      <c r="C292" s="13" t="s">
        <v>5</v>
      </c>
      <c r="D292" s="78"/>
      <c r="E292" s="93">
        <v>5</v>
      </c>
      <c r="F292" s="89">
        <f t="shared" si="6"/>
        <v>0</v>
      </c>
    </row>
    <row r="293" spans="1:6" x14ac:dyDescent="0.35">
      <c r="A293" s="10" t="s">
        <v>177</v>
      </c>
      <c r="B293" s="19" t="s">
        <v>361</v>
      </c>
      <c r="C293" s="13" t="s">
        <v>5</v>
      </c>
      <c r="D293" s="78"/>
      <c r="E293" s="93">
        <v>5</v>
      </c>
      <c r="F293" s="89">
        <f t="shared" si="6"/>
        <v>0</v>
      </c>
    </row>
    <row r="294" spans="1:6" x14ac:dyDescent="0.35">
      <c r="A294" s="10" t="s">
        <v>282</v>
      </c>
      <c r="B294" s="19" t="s">
        <v>362</v>
      </c>
      <c r="C294" s="13" t="s">
        <v>5</v>
      </c>
      <c r="D294" s="78"/>
      <c r="E294" s="93">
        <v>5</v>
      </c>
      <c r="F294" s="89">
        <f t="shared" si="6"/>
        <v>0</v>
      </c>
    </row>
    <row r="295" spans="1:6" x14ac:dyDescent="0.35">
      <c r="A295" s="10"/>
      <c r="B295" s="19"/>
      <c r="C295" s="13"/>
      <c r="D295" s="78"/>
      <c r="E295" s="86"/>
      <c r="F295" s="89"/>
    </row>
    <row r="296" spans="1:6" x14ac:dyDescent="0.35">
      <c r="A296" s="57" t="s">
        <v>180</v>
      </c>
      <c r="B296" s="55" t="s">
        <v>265</v>
      </c>
      <c r="C296" s="59"/>
      <c r="D296" s="76"/>
      <c r="E296" s="86"/>
      <c r="F296" s="89"/>
    </row>
    <row r="297" spans="1:6" x14ac:dyDescent="0.35">
      <c r="A297" s="10"/>
      <c r="B297" s="19"/>
      <c r="C297" s="13"/>
      <c r="D297" s="78"/>
      <c r="E297" s="86"/>
      <c r="F297" s="89"/>
    </row>
    <row r="298" spans="1:6" x14ac:dyDescent="0.35">
      <c r="A298" s="10" t="s">
        <v>460</v>
      </c>
      <c r="B298" s="66" t="s">
        <v>461</v>
      </c>
      <c r="C298" s="13" t="s">
        <v>5</v>
      </c>
      <c r="D298" s="78"/>
      <c r="E298" s="93">
        <v>2</v>
      </c>
      <c r="F298" s="89">
        <f t="shared" si="6"/>
        <v>0</v>
      </c>
    </row>
    <row r="299" spans="1:6" x14ac:dyDescent="0.35">
      <c r="A299" s="10" t="s">
        <v>462</v>
      </c>
      <c r="B299" s="66" t="s">
        <v>463</v>
      </c>
      <c r="C299" s="13" t="s">
        <v>5</v>
      </c>
      <c r="D299" s="78"/>
      <c r="E299" s="93">
        <v>1</v>
      </c>
      <c r="F299" s="89">
        <f t="shared" si="6"/>
        <v>0</v>
      </c>
    </row>
    <row r="300" spans="1:6" ht="15" thickBot="1" x14ac:dyDescent="0.4"/>
    <row r="301" spans="1:6" ht="15" thickBot="1" x14ac:dyDescent="0.4">
      <c r="E301" s="91" t="s">
        <v>467</v>
      </c>
      <c r="F301" s="88">
        <f>SUM(F10:F299)</f>
        <v>0</v>
      </c>
    </row>
  </sheetData>
  <mergeCells count="3">
    <mergeCell ref="A6:F6"/>
    <mergeCell ref="A7:F7"/>
    <mergeCell ref="A8:F8"/>
  </mergeCells>
  <pageMargins left="0.7" right="0.7" top="0.75" bottom="0.75" header="0.3" footer="0.3"/>
  <pageSetup paperSize="9" scale="3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Metz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THIBERT Virginie</dc:creator>
  <cp:lastModifiedBy>SIAKWOUA HAPPI Anais</cp:lastModifiedBy>
  <cp:lastPrinted>2025-10-13T09:48:18Z</cp:lastPrinted>
  <dcterms:created xsi:type="dcterms:W3CDTF">2025-10-10T13:38:21Z</dcterms:created>
  <dcterms:modified xsi:type="dcterms:W3CDTF">2026-03-13T08:10:10Z</dcterms:modified>
</cp:coreProperties>
</file>